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quintino\Desktop\Documentos\01 - Licitações\Processo Licitatório\02 - Processo Licitatório\2024\Pregão Nº 001-2024 (Aqs de ferragens - GCALC)\Correção\"/>
    </mc:Choice>
  </mc:AlternateContent>
  <xr:revisionPtr revIDLastSave="0" documentId="13_ncr:1_{D8D59CCE-E23C-4B45-B991-DC29A8DB6975}" xr6:coauthVersionLast="47" xr6:coauthVersionMax="47" xr10:uidLastSave="{00000000-0000-0000-0000-000000000000}"/>
  <bookViews>
    <workbookView xWindow="-120" yWindow="-120" windowWidth="29040" windowHeight="15840" xr2:uid="{F0A45A9D-E2A9-4160-B1A1-18BA077C34EA}"/>
  </bookViews>
  <sheets>
    <sheet name="Quantidade Total" sheetId="4" r:id="rId1"/>
    <sheet name="Quantitativo por Participante" sheetId="1" r:id="rId2"/>
    <sheet name="Lançar IRP" sheetId="2" state="hidden" r:id="rId3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4" l="1"/>
  <c r="G4" i="4" s="1"/>
  <c r="E3" i="4"/>
  <c r="G3" i="4" s="1"/>
  <c r="E2" i="4"/>
  <c r="E5" i="4"/>
  <c r="E6" i="4"/>
  <c r="E7" i="4"/>
  <c r="G7" i="4" s="1"/>
  <c r="E8" i="4"/>
  <c r="E9" i="4"/>
  <c r="G9" i="4" s="1"/>
  <c r="E10" i="4"/>
  <c r="G10" i="4" s="1"/>
  <c r="E11" i="4"/>
  <c r="E12" i="4"/>
  <c r="E13" i="4"/>
  <c r="E14" i="4"/>
  <c r="E15" i="4"/>
  <c r="G15" i="4" s="1"/>
  <c r="E16" i="4"/>
  <c r="E17" i="4"/>
  <c r="G17" i="4" s="1"/>
  <c r="E18" i="4"/>
  <c r="G18" i="4" s="1"/>
  <c r="E19" i="4"/>
  <c r="E20" i="4"/>
  <c r="G20" i="4" s="1"/>
  <c r="E21" i="4"/>
  <c r="E22" i="4"/>
  <c r="E23" i="4"/>
  <c r="G23" i="4" s="1"/>
  <c r="E24" i="4"/>
  <c r="E25" i="4"/>
  <c r="G25" i="4" s="1"/>
  <c r="E26" i="4"/>
  <c r="G26" i="4" s="1"/>
  <c r="E27" i="4"/>
  <c r="E28" i="4"/>
  <c r="E29" i="4"/>
  <c r="E30" i="4"/>
  <c r="E31" i="4"/>
  <c r="G31" i="4" s="1"/>
  <c r="E32" i="4"/>
  <c r="E33" i="4"/>
  <c r="G33" i="4" s="1"/>
  <c r="E34" i="4"/>
  <c r="G34" i="4" s="1"/>
  <c r="E35" i="4"/>
  <c r="G35" i="4" s="1"/>
  <c r="E36" i="4"/>
  <c r="G36" i="4" s="1"/>
  <c r="E37" i="4"/>
  <c r="E38" i="4"/>
  <c r="E39" i="4"/>
  <c r="G39" i="4" s="1"/>
  <c r="E40" i="4"/>
  <c r="E41" i="4"/>
  <c r="G41" i="4" s="1"/>
  <c r="E42" i="4"/>
  <c r="G42" i="4" s="1"/>
  <c r="E43" i="4"/>
  <c r="E44" i="4"/>
  <c r="G44" i="4" s="1"/>
  <c r="E45" i="4"/>
  <c r="E46" i="4"/>
  <c r="E47" i="4"/>
  <c r="G47" i="4" s="1"/>
  <c r="E48" i="4"/>
  <c r="E49" i="4"/>
  <c r="G49" i="4" s="1"/>
  <c r="E50" i="4"/>
  <c r="G50" i="4" s="1"/>
  <c r="E51" i="4"/>
  <c r="E52" i="4"/>
  <c r="G52" i="4" s="1"/>
  <c r="E53" i="4"/>
  <c r="E54" i="4"/>
  <c r="E55" i="4"/>
  <c r="G55" i="4" s="1"/>
  <c r="E56" i="4"/>
  <c r="E57" i="4"/>
  <c r="G57" i="4" s="1"/>
  <c r="E58" i="4"/>
  <c r="G58" i="4" s="1"/>
  <c r="E59" i="4"/>
  <c r="G59" i="4" s="1"/>
  <c r="E60" i="4"/>
  <c r="G60" i="4" s="1"/>
  <c r="E61" i="4"/>
  <c r="E62" i="4"/>
  <c r="E63" i="4"/>
  <c r="G63" i="4" s="1"/>
  <c r="E64" i="4"/>
  <c r="E65" i="4"/>
  <c r="G65" i="4" s="1"/>
  <c r="E66" i="4"/>
  <c r="G66" i="4" s="1"/>
  <c r="E67" i="4"/>
  <c r="G67" i="4" s="1"/>
  <c r="E68" i="4"/>
  <c r="G68" i="4" s="1"/>
  <c r="E69" i="4"/>
  <c r="E70" i="4"/>
  <c r="E71" i="4"/>
  <c r="G71" i="4" s="1"/>
  <c r="G8" i="4"/>
  <c r="G12" i="4"/>
  <c r="G16" i="4"/>
  <c r="G24" i="4"/>
  <c r="G28" i="4"/>
  <c r="G32" i="4"/>
  <c r="G48" i="4"/>
  <c r="G56" i="4"/>
  <c r="E2" i="1"/>
  <c r="E3" i="1"/>
  <c r="E4" i="1"/>
  <c r="E5" i="1"/>
  <c r="E6" i="1"/>
  <c r="G6" i="1" s="1"/>
  <c r="E7" i="1"/>
  <c r="E8" i="1"/>
  <c r="G8" i="1" s="1"/>
  <c r="E9" i="1"/>
  <c r="G9" i="1" s="1"/>
  <c r="E10" i="1"/>
  <c r="E11" i="1"/>
  <c r="E12" i="1"/>
  <c r="E13" i="1"/>
  <c r="E14" i="1"/>
  <c r="G14" i="1" s="1"/>
  <c r="E15" i="1"/>
  <c r="G15" i="1" s="1"/>
  <c r="E16" i="1"/>
  <c r="G16" i="1" s="1"/>
  <c r="E17" i="1"/>
  <c r="G17" i="1" s="1"/>
  <c r="E18" i="1"/>
  <c r="E19" i="1"/>
  <c r="E20" i="1"/>
  <c r="E21" i="1"/>
  <c r="E22" i="1"/>
  <c r="G22" i="1" s="1"/>
  <c r="E23" i="1"/>
  <c r="E24" i="1"/>
  <c r="E25" i="1"/>
  <c r="G25" i="1" s="1"/>
  <c r="E26" i="1"/>
  <c r="E27" i="1"/>
  <c r="E28" i="1"/>
  <c r="G28" i="1" s="1"/>
  <c r="E29" i="1"/>
  <c r="E30" i="1"/>
  <c r="G30" i="1" s="1"/>
  <c r="E31" i="1"/>
  <c r="G31" i="1" s="1"/>
  <c r="E32" i="1"/>
  <c r="G32" i="1" s="1"/>
  <c r="E33" i="1"/>
  <c r="G33" i="1" s="1"/>
  <c r="E34" i="1"/>
  <c r="E35" i="1"/>
  <c r="E36" i="1"/>
  <c r="E37" i="1"/>
  <c r="E38" i="1"/>
  <c r="G38" i="1" s="1"/>
  <c r="E39" i="1"/>
  <c r="G39" i="1" s="1"/>
  <c r="E40" i="1"/>
  <c r="G40" i="1" s="1"/>
  <c r="E41" i="1"/>
  <c r="G41" i="1" s="1"/>
  <c r="E42" i="1"/>
  <c r="E43" i="1"/>
  <c r="E44" i="1"/>
  <c r="E45" i="1"/>
  <c r="E46" i="1"/>
  <c r="G46" i="1" s="1"/>
  <c r="E47" i="1"/>
  <c r="E48" i="1"/>
  <c r="G48" i="1" s="1"/>
  <c r="E49" i="1"/>
  <c r="G49" i="1" s="1"/>
  <c r="E50" i="1"/>
  <c r="E51" i="1"/>
  <c r="E52" i="1"/>
  <c r="G52" i="1" s="1"/>
  <c r="E53" i="1"/>
  <c r="G53" i="1" s="1"/>
  <c r="E54" i="1"/>
  <c r="G54" i="1" s="1"/>
  <c r="E55" i="1"/>
  <c r="G55" i="1" s="1"/>
  <c r="E56" i="1"/>
  <c r="G56" i="1" s="1"/>
  <c r="E57" i="1"/>
  <c r="G57" i="1" s="1"/>
  <c r="E58" i="1"/>
  <c r="G58" i="1" s="1"/>
  <c r="E59" i="1"/>
  <c r="E60" i="1"/>
  <c r="E61" i="1"/>
  <c r="G61" i="1" s="1"/>
  <c r="E62" i="1"/>
  <c r="G62" i="1" s="1"/>
  <c r="E63" i="1"/>
  <c r="G63" i="1" s="1"/>
  <c r="E64" i="1"/>
  <c r="G64" i="1" s="1"/>
  <c r="E65" i="1"/>
  <c r="G65" i="1" s="1"/>
  <c r="E66" i="1"/>
  <c r="E67" i="1"/>
  <c r="E68" i="1"/>
  <c r="E69" i="1"/>
  <c r="G69" i="1" s="1"/>
  <c r="E70" i="1"/>
  <c r="G70" i="1" s="1"/>
  <c r="E71" i="1"/>
  <c r="G71" i="1" s="1"/>
  <c r="G6" i="4"/>
  <c r="G11" i="4"/>
  <c r="G14" i="4"/>
  <c r="G19" i="4"/>
  <c r="G27" i="4"/>
  <c r="G29" i="4"/>
  <c r="G38" i="4"/>
  <c r="G40" i="4"/>
  <c r="G43" i="4"/>
  <c r="G45" i="4"/>
  <c r="G46" i="4"/>
  <c r="G51" i="4"/>
  <c r="G54" i="4"/>
  <c r="G61" i="4"/>
  <c r="G62" i="4"/>
  <c r="G69" i="4"/>
  <c r="G70" i="4"/>
  <c r="G22" i="4"/>
  <c r="G30" i="4"/>
  <c r="G7" i="1"/>
  <c r="G23" i="1"/>
  <c r="G24" i="1"/>
  <c r="G47" i="1"/>
  <c r="G64" i="4"/>
  <c r="G53" i="4"/>
  <c r="G37" i="4"/>
  <c r="G21" i="4"/>
  <c r="G13" i="4"/>
  <c r="G5" i="4"/>
  <c r="F71" i="2"/>
  <c r="G71" i="2" s="1"/>
  <c r="F70" i="2"/>
  <c r="G70" i="2" s="1"/>
  <c r="F69" i="2"/>
  <c r="G69" i="2" s="1"/>
  <c r="F68" i="2"/>
  <c r="G68" i="2" s="1"/>
  <c r="F67" i="2"/>
  <c r="G67" i="2" s="1"/>
  <c r="F66" i="2"/>
  <c r="G66" i="2" s="1"/>
  <c r="F65" i="2"/>
  <c r="G65" i="2" s="1"/>
  <c r="F64" i="2"/>
  <c r="G64" i="2" s="1"/>
  <c r="F63" i="2"/>
  <c r="G63" i="2" s="1"/>
  <c r="F62" i="2"/>
  <c r="G62" i="2" s="1"/>
  <c r="F61" i="2"/>
  <c r="G61" i="2" s="1"/>
  <c r="F60" i="2"/>
  <c r="G60" i="2" s="1"/>
  <c r="F59" i="2"/>
  <c r="G59" i="2" s="1"/>
  <c r="F58" i="2"/>
  <c r="G58" i="2" s="1"/>
  <c r="F57" i="2"/>
  <c r="G57" i="2" s="1"/>
  <c r="F56" i="2"/>
  <c r="G56" i="2" s="1"/>
  <c r="G55" i="2"/>
  <c r="F55" i="2"/>
  <c r="F54" i="2"/>
  <c r="G54" i="2" s="1"/>
  <c r="F53" i="2"/>
  <c r="G53" i="2" s="1"/>
  <c r="F52" i="2"/>
  <c r="G52" i="2" s="1"/>
  <c r="F51" i="2"/>
  <c r="G51" i="2" s="1"/>
  <c r="F50" i="2"/>
  <c r="G50" i="2" s="1"/>
  <c r="F49" i="2"/>
  <c r="G49" i="2" s="1"/>
  <c r="F48" i="2"/>
  <c r="G48" i="2" s="1"/>
  <c r="F47" i="2"/>
  <c r="G47" i="2" s="1"/>
  <c r="F46" i="2"/>
  <c r="G46" i="2" s="1"/>
  <c r="F45" i="2"/>
  <c r="G45" i="2" s="1"/>
  <c r="F44" i="2"/>
  <c r="G44" i="2" s="1"/>
  <c r="F43" i="2"/>
  <c r="G43" i="2" s="1"/>
  <c r="F42" i="2"/>
  <c r="G42" i="2" s="1"/>
  <c r="F41" i="2"/>
  <c r="G41" i="2" s="1"/>
  <c r="F40" i="2"/>
  <c r="G40" i="2" s="1"/>
  <c r="F39" i="2"/>
  <c r="G39" i="2" s="1"/>
  <c r="F38" i="2"/>
  <c r="G38" i="2" s="1"/>
  <c r="F37" i="2"/>
  <c r="G37" i="2" s="1"/>
  <c r="F36" i="2"/>
  <c r="G36" i="2" s="1"/>
  <c r="F35" i="2"/>
  <c r="G35" i="2" s="1"/>
  <c r="F34" i="2"/>
  <c r="G34" i="2" s="1"/>
  <c r="F33" i="2"/>
  <c r="G33" i="2" s="1"/>
  <c r="F32" i="2"/>
  <c r="G32" i="2" s="1"/>
  <c r="F31" i="2"/>
  <c r="G31" i="2" s="1"/>
  <c r="F30" i="2"/>
  <c r="G30" i="2" s="1"/>
  <c r="F29" i="2"/>
  <c r="G29" i="2" s="1"/>
  <c r="F28" i="2"/>
  <c r="G28" i="2" s="1"/>
  <c r="F27" i="2"/>
  <c r="G27" i="2" s="1"/>
  <c r="F26" i="2"/>
  <c r="G26" i="2" s="1"/>
  <c r="F25" i="2"/>
  <c r="G25" i="2" s="1"/>
  <c r="F24" i="2"/>
  <c r="G24" i="2" s="1"/>
  <c r="F23" i="2"/>
  <c r="G23" i="2" s="1"/>
  <c r="F22" i="2"/>
  <c r="G22" i="2" s="1"/>
  <c r="F21" i="2"/>
  <c r="G21" i="2" s="1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F11" i="2"/>
  <c r="G11" i="2" s="1"/>
  <c r="F10" i="2"/>
  <c r="G10" i="2" s="1"/>
  <c r="F9" i="2"/>
  <c r="G9" i="2" s="1"/>
  <c r="F8" i="2"/>
  <c r="G8" i="2" s="1"/>
  <c r="F7" i="2"/>
  <c r="G7" i="2" s="1"/>
  <c r="F6" i="2"/>
  <c r="G6" i="2" s="1"/>
  <c r="F5" i="2"/>
  <c r="G5" i="2" s="1"/>
  <c r="F4" i="2"/>
  <c r="G4" i="2" s="1"/>
  <c r="F3" i="2"/>
  <c r="G3" i="2" s="1"/>
  <c r="F2" i="2"/>
  <c r="G3" i="1"/>
  <c r="G4" i="1"/>
  <c r="G5" i="1"/>
  <c r="G10" i="1"/>
  <c r="G11" i="1"/>
  <c r="G12" i="1"/>
  <c r="G13" i="1"/>
  <c r="G18" i="1"/>
  <c r="G19" i="1"/>
  <c r="G20" i="1"/>
  <c r="G21" i="1"/>
  <c r="G26" i="1"/>
  <c r="G27" i="1"/>
  <c r="G29" i="1"/>
  <c r="G34" i="1"/>
  <c r="G35" i="1"/>
  <c r="G36" i="1"/>
  <c r="G37" i="1"/>
  <c r="G42" i="1"/>
  <c r="G43" i="1"/>
  <c r="G44" i="1"/>
  <c r="G45" i="1"/>
  <c r="G50" i="1"/>
  <c r="G51" i="1"/>
  <c r="G59" i="1"/>
  <c r="G60" i="1"/>
  <c r="G66" i="1"/>
  <c r="G67" i="1"/>
  <c r="G68" i="1"/>
  <c r="G73" i="4" l="1"/>
</calcChain>
</file>

<file path=xl/sharedStrings.xml><?xml version="1.0" encoding="utf-8"?>
<sst xmlns="http://schemas.openxmlformats.org/spreadsheetml/2006/main" count="592" uniqueCount="173">
  <si>
    <t>Nº do item</t>
  </si>
  <si>
    <t>ESPECIFICAÇÃO</t>
  </si>
  <si>
    <t>Barra Chata de aço carbono SAE 1020; dimensões: 1/2” (pol) x 1/8” (pol.) x 6m comprimento</t>
  </si>
  <si>
    <t>Barra Chata de aço carbono SAE 1020; dimensões: 1 1/4” (pol.) x 1/4” (pol.) x 6 m comprimento</t>
  </si>
  <si>
    <t>Barra Chata de aço carbono SAE 1020; dimensões: 1” (pol) x 1/8” (pol.) x 6m comprimento</t>
  </si>
  <si>
    <t>Barra Chata de aço carbono SAE 1020; dimensões: 2” (pol) x 1/8” (pol.) x 6m comprimento</t>
  </si>
  <si>
    <t>Cantoneira de aço carbono SAE 1020; dimensões: 1 1/2” (pol.) x 1/8” (pol.) x 6m comprimento</t>
  </si>
  <si>
    <t>Cantoneira de aço carbono SAE 1020; dimensões: 1” (pol.) x 1/8” (pol.) x 6m comprimento</t>
  </si>
  <si>
    <t>Cantoneira de aço carbono SAE 1020; dimensões: 3/4” (pol.) x 1/8” (pol.) x 6m comprimento</t>
  </si>
  <si>
    <t>Cantoneira de aço carbono SAE 1020; dimensões: 1/2” (pol.) x 1/8” (pol.) x 6m comprimento</t>
  </si>
  <si>
    <t>Cantoneira de aço carbono SAE 1020; dimensões: 1” (pol.) x 1/4” (pol.) x 6m comprimento</t>
  </si>
  <si>
    <t>Cantoneira de aço carbono SAE 1020; dimensões: 1 1/4” (pol.) x 1/4” (pol.) x 6m comprimento</t>
  </si>
  <si>
    <t>Cantoneira de aço carbono SAE 1020; dimensões: 1 1/2” (pol.) x 1/4” (pol.) x 6m comprimento</t>
  </si>
  <si>
    <t>Cantoneira de aço carbono SAE 1020; dimensões: 2” (pol.) x 1/4” (pol.) x 6m comprimento</t>
  </si>
  <si>
    <t>Chapa lisa de aço carbono SAE 1020; espessura: 1/4” (pol.) ou 6,3mm; Dimensões: 2m x 1,20m</t>
  </si>
  <si>
    <t>Chapa lisa de aço carbono SAE 1020; espessura: 5/16” (pol.) ou 8mm; Dimensões: 2m x 1,20m</t>
  </si>
  <si>
    <r>
      <t xml:space="preserve">Chapa lisa de aço carbono SAE 1020 (preta) Tipo Fina; 2 m x </t>
    </r>
    <r>
      <rPr>
        <sz val="11"/>
        <color rgb="FF00000A"/>
        <rFont val="Times New Roman"/>
        <family val="1"/>
      </rPr>
      <t>1,20 m na chapa 18 (espessura 1,20mm)</t>
    </r>
  </si>
  <si>
    <t>Chapa lisa de aço carbono SAE 1020; espessura: 1,9 mm; Dimensões: 2m x 1,20m</t>
  </si>
  <si>
    <t>Chapa lisa de aço carbono SAE 1020; espessura: 1/8” (pol.) ; Dimensões: 2m x 1,20m</t>
  </si>
  <si>
    <t>Chapa lisa de aço carbono SAE 1020; espessura: 3/16” (pol.) ou 8mm; Dimensões: 2m x 1,20m</t>
  </si>
  <si>
    <t>Chapa lisa de aço carbono SAE 1020; espessura: 3/8” (pol.) ou 8mm; Dimensões: 2m x 1,20m</t>
  </si>
  <si>
    <t>Chapa de Aço Galvanizado; dimensões: 2m x 1,20m. Espessura: 1,2 mm</t>
  </si>
  <si>
    <t>Barra redonda de aço carbono SAE 1020; dimensões: 5/8” (pol.) x 6m comprimento</t>
  </si>
  <si>
    <t>Barra redonda de aço carbono SAE 1020; dimensões: 3/8” (pol.) x 6m comprimento</t>
  </si>
  <si>
    <t>Barra redonda de aço carbono SAE 1020; dimensões: 3/4” (pol.) x 6m comprimento</t>
  </si>
  <si>
    <t>Barra redonda de aço carbono SAE 1020; dimensões: 1/2” (pol.) x 6m comprimento</t>
  </si>
  <si>
    <t>Tubo redondo de Aço carbono SAE 1020; dimensões: 2” x 6m comprimento. Espessura da parede: 2,25 mm</t>
  </si>
  <si>
    <t>Tubo redondo de Aço carbono SAE 1020; dimensões: 1 1/4” x 6m comprimento. Espessura da parede: 2,00 mm. Características Adicionais: Preto com Costura</t>
  </si>
  <si>
    <t>Tubo redondo de Aço carbono SAE 1020; dimensões: 2 1/2” x 6m comprimento. Espessura da parede: 2,25 mm. Características Adicionais: Preto com Costura</t>
  </si>
  <si>
    <t>Tubo redondo de Aço carbono SAE 1020; dimensões: 3” x 6m comprimento. Espessura da parede: 2,25 mm. Características Adicionais: Preto com Costura</t>
  </si>
  <si>
    <t>Tubo quadrado de Aço carbono (Metalon) SAE 1020; dimensões: 40mm x 20mm x 6m comprimento. Espessura da parede: 1,5 mm</t>
  </si>
  <si>
    <t>Tubo quadrado de Aço carbono (Metalon) SAE 1020; dimensões: 15mm x 15mm x 6m comprimento. Espessura da parede: 0,9 mm na chapa 20</t>
  </si>
  <si>
    <t>Tubo quadrado de Aço carbono (Metalon) SAE 1020; dimensões: 30mm x 20mm x 6m comprimento. Espessura da parede: 1,2 mm na chapa 18</t>
  </si>
  <si>
    <t>Tubo quadrado de Aço carbono (Metalon) SAE 1020; dimensões: 20mm x 20mm x 6m comprimento. Espessura da parede: 1,2 mm na chapa 18</t>
  </si>
  <si>
    <t>Tubo quadrado de Aço carbono (Metalon) SAE 1020; dimensões: 50mm x 30mm x 6m comprimento. Espessura da parede: 1,2 mm na chapa 18</t>
  </si>
  <si>
    <t>Tubo quadrado de Aço carbono (Metalon) SAE 1020; dimensões: 50mm x 50mm x 6m comprimento. Espessura da parede: 1,2 mm na parede 18</t>
  </si>
  <si>
    <t>Tubo quadrado de Aço carbono (Metalon) SAE 1020; dimensões: 70mm x 30mm x 6m comprimento. Espessura da parede: 1,2 mm na parede 18</t>
  </si>
  <si>
    <t>Perfil U de aço carbono SAE 1020; dimensões: 2” (pol.) x 1” (pol.) x 1/8” (pol.) x 6m comprimento</t>
  </si>
  <si>
    <t>Perfil  U aço carbono  fundo 100mm abas 40mm chapa nº 12. esp= 2,65mm (barra com 6,00m).</t>
  </si>
  <si>
    <t>Perfil U de aço carbono fundo 75mm abas 40mm chapa nº 12.  esp= 2,65mm (barra com 6,00m).</t>
  </si>
  <si>
    <t>Eletrodo revestido AWS E-6013. Diâmetro: 2,0 mm</t>
  </si>
  <si>
    <t>Eletrodo revestido AWS E-6013. Diâmetro: 2,5 mm</t>
  </si>
  <si>
    <t>Eletrodo revestido AWS E-6013. Diâmetro: 3,25 mm</t>
  </si>
  <si>
    <t>Eletrodo revestido AWS E-7018. Diâmetro: 2,5 mm</t>
  </si>
  <si>
    <t>Eletrodo revestido AWS E-7018. Diâmetro: 3,25 mm</t>
  </si>
  <si>
    <t>Eletrodo revestido AWS E-308L. Diâmetro: 2,5 mm</t>
  </si>
  <si>
    <t>Eletrodo revestido AWS E-316L. Diâmetro: 2,5 mm</t>
  </si>
  <si>
    <t>Eletrodo de solda - Material indicado: Ferro Fundido; Normas Técnicas: AWS A5.15/82, Classe E-Nife/Cl.;  Forma: Vareta; Diâmetro: 2,5 mm</t>
  </si>
  <si>
    <t>Eletrodo de solda  - Material indicado: Latão; Normas Técnicas: AWS A5.15/82, Classe E-CuSn-C.; Forma: Vareta; Diâmetro: 2,5 mm</t>
  </si>
  <si>
    <t>Porta Eletrodo 1100A</t>
  </si>
  <si>
    <t>Porta Eletrodo 500A</t>
  </si>
  <si>
    <t>Alicate Universal - Material: Aço Cromo Vanádio Material Cabo: Plástico Tipo Cabo: Isolado 1.000 Volts (de acordo com norma ABNT NBR 9699) Tipo Corte: Lateral Comprimento: 8 Pol</t>
  </si>
  <si>
    <t>Balança Doméstica - Capacidade: 5 kg</t>
  </si>
  <si>
    <t>Balança Comercial Sem Coluna - Capacidade: 300 KG Tipo Painel: Digital Luminoso Divisões Painel: 100 A 300 G Características Adicionais: Bivolt.</t>
  </si>
  <si>
    <t>Serra Tico-Tico Manual - Capacidade de corte: Até 68 mm Rotação: 3.100 RPM Comprimento de golpe: 20 mm Potência: 500 W Voltagem: 110/220 V</t>
  </si>
  <si>
    <t>Barra de metal ferroso - Material: Aço Carbono SAE 1020 Formato Seção: Quadrado Comprimento: 6 M Largura: 1/2 POL</t>
  </si>
  <si>
    <t>Barra de metal ferroso - Material: Aço Carbono SAE 1020 Formato Seção: Quadrado Comprimento: 6 M Largura: 3/4 POL</t>
  </si>
  <si>
    <t>Barra de metal ferroso - Material: Aço Carbono SAE 1020 Formato Seção: Quadrado Comprimento: 6 M Largura: 5/8 POL</t>
  </si>
  <si>
    <t>Conector - Material: Plástico Tipo: Macho Bitola: 13 mm Aplicação: Cabo máquina de solda Características Adicionais: Macho do tipo Engate Rápido</t>
  </si>
  <si>
    <t>Conector - Material: Plástico Tipo: Macho Bitola: 13 mm Aplicação: Cabo máquina de solda Características Adicionais: Macho/Fêmea do tipo Engate Rápido</t>
  </si>
  <si>
    <t>Conector - Material: Plástico Tipo: Macho Bitola: 9 mm Aplicação: Cabo máquina de solda Características Adicionais: Macho do tipo Engate Rápido</t>
  </si>
  <si>
    <t>Conector - Material: Plástico Tipo: Macho Bitola: 9 mm Aplicação: Cabo máquina de solda Características Adicionais: Macho/Fêmea do tipo Engate Rápido</t>
  </si>
  <si>
    <t>Tubo De Mistura (7301910863) para máquina de corte com jato de água, modelo DWJ2030-FB, com bomba intensificadora de 40HP, codigo DARDI n° 731011747</t>
  </si>
  <si>
    <t>Abrasivo Premium Mesh 80 para máquina de corte com jato de água, modelo DWJ2030-FB, com bomba intensificadora de 40HP, codigo DARDI n° 400080</t>
  </si>
  <si>
    <t>Disco de corte 4 1/2” x 7/8” x 1/8”
Especificações:
-Diâmetro do disco de corte:115 mm - 4.1/2
-Espessura do disco de corte:3,2 mm - 1/8"
-Diâmetro do furo do disco de corte:22,23 mm - 7/8"
-Número de telas do disco:2
-Grão:G 30
-Rotação máxima do disco (rpm):13.370 rpm
-Norma de referência:ABNT NBR 15230
Aplicação:
Ideal para cortar aços e materiais ferrosos (barras, tubos e chapas), manutenções e reparos leves. Não utilizar em serra mármore.
- Possui excelente performance em trabalhos intermitentes</t>
  </si>
  <si>
    <t>Extensão Elétrica
Tipo: PP Carretel
Material: PP circular com dupla isolação
Seção Nominal: 2,5 mm²
Comprimento: 30 m
Componentes: Mínimo 3 Tomadas Fêmeas
Número Pólos: 2 P + 1 Terra
Cor: Preto
Tensão Nominal: Bivolt V</t>
  </si>
  <si>
    <t>Filtro de Linha
Tensão Alimentação: 127/220 V
Potência máxima (para 127V): 1270 VA
Potência máxima (para 220V): 1320VA
Corrente Máxima: 10A
Quantidade Saída: 6 Tomadas Padrão NBR 14136
Comprimento Cabo: 5 m
Padrão das Tomadas: NBR 14136
Gabinete em plástico (ABS) anti-chamas resistente a impactos
Chave liga-desliga, Led indicador e suporte para fixação, Fusível</t>
  </si>
  <si>
    <t>Trena
Material da Tira: Fibra Vidro
Largura Lâmina: 13 mm
Comprimento: 20 m
Características Adicionais: Com enrolamento manual e Manivela Dobrável
Estojo plástico em PVC de alta resistência
Graduação em mm e polegadas
Clipe na ponta da fita</t>
  </si>
  <si>
    <t>Cola
Composição: Ester de Cianoacrilato
Cor: Incolor
Aplicação: Vidro Borracha, Plástico, PVC, Metal, Acrílico, Náilon
Características Adicionais: Instantânea
Tipo: Líquido
Apresentação: Embalagem 100 g</t>
  </si>
  <si>
    <t>Máscara de soldador
Tipo: Fotosensível
Tempo Escurecimento: 0,5 Milessegundos
Tempo Clareamento: 0,2 / 0,4 Segundo
Área De Visão: 90 X 34 MM
Temperatura Operação: -20 + 65 °C
Características Adicionais: regulagem da lente gradual de 9 a 13 Din</t>
  </si>
  <si>
    <t>Disco de corte 4 1/2” x 7/8” x 3/64”
Especificações:
- Dimensões: 114,3mm x 1,0mm x 22,33mm; 
- Material: Abrasivo, liga e fibra de vidro; 
- Modelo: BNA 12 Extra;
Aplicação:
- Indicado para cortes em superfícies de aço carbono e aço inoxidáveis nos processos de manutenção industrial; 
- Com 2 telas de reforço;
- Ideal para ser utilizado em máquinas portáteis ou de bancada; 
- Certificado de acordo com a ISO 9001-2000 que garante a satisfação do usuário através da aplicação efetiva do produto;
Características: 
- Menor geração de rebarbas e calor; 
- Maior segurança na aplicação;
- Cortes rápidos;</t>
  </si>
  <si>
    <t>Quantidade Total</t>
  </si>
  <si>
    <t>Valor Unit</t>
  </si>
  <si>
    <t>Valor total</t>
  </si>
  <si>
    <t>AGR</t>
  </si>
  <si>
    <t xml:space="preserve"> DECEx</t>
  </si>
  <si>
    <t xml:space="preserve"> CMJF</t>
  </si>
  <si>
    <t xml:space="preserve"> 
CI Op Esp</t>
  </si>
  <si>
    <t xml:space="preserve"> CAEx</t>
  </si>
  <si>
    <t xml:space="preserve"> OCEx</t>
  </si>
  <si>
    <t xml:space="preserve"> Cmdo AD/1</t>
  </si>
  <si>
    <t xml:space="preserve"> PMN</t>
  </si>
  <si>
    <t xml:space="preserve"> B Es Com</t>
  </si>
  <si>
    <t xml:space="preserve"> 1º BG</t>
  </si>
  <si>
    <t xml:space="preserve"> 
1º BPE</t>
  </si>
  <si>
    <t xml:space="preserve"> 21º GAC</t>
  </si>
  <si>
    <t xml:space="preserve"> 
5º CGEO</t>
  </si>
  <si>
    <t xml:space="preserve"> PMZS</t>
  </si>
  <si>
    <t xml:space="preserve"> BibliEx</t>
  </si>
  <si>
    <t xml:space="preserve"> CEP/FDC</t>
  </si>
  <si>
    <t xml:space="preserve"> CPOR/RJ</t>
  </si>
  <si>
    <t xml:space="preserve"> CTEx</t>
  </si>
  <si>
    <t xml:space="preserve"> CMRJ</t>
  </si>
  <si>
    <t xml:space="preserve"> 9ª Bda Inf Mtz</t>
  </si>
  <si>
    <t xml:space="preserve"> 
Cmdo 1ª RM</t>
  </si>
  <si>
    <t xml:space="preserve"> Cmdo CML</t>
  </si>
  <si>
    <t xml:space="preserve"> CRO/1</t>
  </si>
  <si>
    <t xml:space="preserve"> B Adm Ap/1ª RM</t>
  </si>
  <si>
    <t xml:space="preserve"> 
1º DSUP</t>
  </si>
  <si>
    <t xml:space="preserve"> ESAO</t>
  </si>
  <si>
    <t xml:space="preserve"> EsACosAAe</t>
  </si>
  <si>
    <t xml:space="preserve"> ECEME</t>
  </si>
  <si>
    <t xml:space="preserve"> CCFEx</t>
  </si>
  <si>
    <t xml:space="preserve"> ESLOG</t>
  </si>
  <si>
    <t xml:space="preserve"> ECT</t>
  </si>
  <si>
    <t xml:space="preserve"> HCE</t>
  </si>
  <si>
    <t xml:space="preserve"> IBEx</t>
  </si>
  <si>
    <t xml:space="preserve"> IME</t>
  </si>
  <si>
    <t xml:space="preserve"> LQFEx</t>
  </si>
  <si>
    <t xml:space="preserve"> PMPV</t>
  </si>
  <si>
    <t xml:space="preserve"> PMRJ</t>
  </si>
  <si>
    <t xml:space="preserve"> DF</t>
  </si>
  <si>
    <t xml:space="preserve"> HGuPV</t>
  </si>
  <si>
    <t xml:space="preserve"> MHEx/FC</t>
  </si>
  <si>
    <t xml:space="preserve"> CLog Mat da MB</t>
  </si>
  <si>
    <t xml:space="preserve"> Escola Naval</t>
  </si>
  <si>
    <t xml:space="preserve"> SERVIÇO DE VETERANO</t>
  </si>
  <si>
    <t xml:space="preserve"> CIAMA</t>
  </si>
  <si>
    <t>160068</t>
  </si>
  <si>
    <t>160110</t>
  </si>
  <si>
    <t>160134</t>
  </si>
  <si>
    <t>160237</t>
  </si>
  <si>
    <t>160241</t>
  </si>
  <si>
    <t>160244</t>
  </si>
  <si>
    <t>160245</t>
  </si>
  <si>
    <t>160251</t>
  </si>
  <si>
    <t>160253</t>
  </si>
  <si>
    <t>160255</t>
  </si>
  <si>
    <t>160272</t>
  </si>
  <si>
    <t>160278</t>
  </si>
  <si>
    <t>160283</t>
  </si>
  <si>
    <t>160285</t>
  </si>
  <si>
    <t>160287</t>
  </si>
  <si>
    <t>160289</t>
  </si>
  <si>
    <t>160290</t>
  </si>
  <si>
    <t>160291</t>
  </si>
  <si>
    <t>160292</t>
  </si>
  <si>
    <t>160295</t>
  </si>
  <si>
    <t>160298</t>
  </si>
  <si>
    <t>160299</t>
  </si>
  <si>
    <t>160301</t>
  </si>
  <si>
    <t>160303</t>
  </si>
  <si>
    <t>160307</t>
  </si>
  <si>
    <t>160311</t>
  </si>
  <si>
    <t>160312</t>
  </si>
  <si>
    <t>160313</t>
  </si>
  <si>
    <t>160315</t>
  </si>
  <si>
    <t>160318</t>
  </si>
  <si>
    <t>160321</t>
  </si>
  <si>
    <t>160322</t>
  </si>
  <si>
    <t>160324</t>
  </si>
  <si>
    <t>160327</t>
  </si>
  <si>
    <t>160328</t>
  </si>
  <si>
    <t>160332</t>
  </si>
  <si>
    <t>160334</t>
  </si>
  <si>
    <t>160336</t>
  </si>
  <si>
    <t>160501</t>
  </si>
  <si>
    <t>740014</t>
  </si>
  <si>
    <t>762400</t>
  </si>
  <si>
    <t>764200</t>
  </si>
  <si>
    <t>791590</t>
  </si>
  <si>
    <t>1605015</t>
  </si>
  <si>
    <t>CATMAT</t>
  </si>
  <si>
    <t>Und Fornecimento</t>
  </si>
  <si>
    <t>Unid</t>
  </si>
  <si>
    <t>Kg</t>
  </si>
  <si>
    <t>Und</t>
  </si>
  <si>
    <t>160274</t>
  </si>
  <si>
    <t>25º BLOG</t>
  </si>
  <si>
    <t>160317</t>
  </si>
  <si>
    <t>ESIE</t>
  </si>
  <si>
    <r>
      <t xml:space="preserve">Chapa lisa de aço carbono SAE 1020 (preta) Tipo Fina; 2 m x </t>
    </r>
    <r>
      <rPr>
        <sz val="14"/>
        <color rgb="FF00000A"/>
        <rFont val="Times New Roman"/>
        <family val="1"/>
      </rPr>
      <t>1,20 m na chapa 18 (espessura 1,20mm)</t>
    </r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</si>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</sst>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_-&quot;R$&quot;\ * #,##0.0000_-;\-&quot;R$&quot;\ * #,##0.0000_-;_-&quot;R$&quot;\ * &quot;-&quot;??_-;_-@_-"/>
  </numFmts>
  <fonts count="21">
    <font>
      <sz val="10"/>
      <color theme="1"/>
      <name val="Times New Roman"/>
      <family val="2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rgb="FF00000A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sz val="11"/>
      <color rgb="FF000000"/>
      <name val="Times New Roman1"/>
    </font>
    <font>
      <sz val="10"/>
      <color theme="1"/>
      <name val="Times New Roman"/>
      <family val="2"/>
    </font>
    <font>
      <sz val="8"/>
      <name val="Times New Roman"/>
      <family val="2"/>
    </font>
    <font>
      <b/>
      <sz val="14"/>
      <name val="Times New Roman"/>
      <family val="1"/>
    </font>
    <font>
      <b/>
      <sz val="14"/>
      <name val="Times New Roman1"/>
    </font>
    <font>
      <b/>
      <sz val="14"/>
      <color rgb="FF000000"/>
      <name val="Times New Roman"/>
      <family val="1"/>
    </font>
    <font>
      <b/>
      <sz val="14"/>
      <color theme="1"/>
      <name val="Times New Roman"/>
      <family val="1"/>
    </font>
    <font>
      <b/>
      <sz val="14"/>
      <color theme="1"/>
      <name val="Times New Roman1"/>
    </font>
    <font>
      <sz val="14"/>
      <color theme="1"/>
      <name val="Times New Roman"/>
      <family val="1"/>
    </font>
    <font>
      <sz val="14"/>
      <color rgb="FF00000A"/>
      <name val="Times New Roman"/>
      <family val="1"/>
    </font>
    <font>
      <sz val="14"/>
      <color rgb="FF000000"/>
      <name val="Times New Roman1"/>
    </font>
    <font>
      <sz val="14"/>
      <color theme="1"/>
      <name val="Times New Roman1"/>
    </font>
    <font>
      <sz val="14"/>
      <color rgb="FF000000"/>
      <name val="Times New Roman"/>
      <family val="1"/>
    </font>
    <font>
      <sz val="14"/>
      <color theme="1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61">
    <xf numFmtId="0" fontId="0" fillId="0" borderId="0" xfId="0"/>
    <xf numFmtId="0" fontId="5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44" fontId="6" fillId="2" borderId="1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 vertical="center"/>
    </xf>
    <xf numFmtId="44" fontId="4" fillId="0" borderId="1" xfId="1" applyFont="1" applyBorder="1" applyAlignment="1">
      <alignment horizontal="center" vertical="center"/>
    </xf>
    <xf numFmtId="44" fontId="4" fillId="0" borderId="0" xfId="1" applyFont="1" applyAlignment="1">
      <alignment horizontal="center" vertical="center"/>
    </xf>
    <xf numFmtId="0" fontId="1" fillId="2" borderId="5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 readingOrder="1"/>
    </xf>
    <xf numFmtId="164" fontId="6" fillId="2" borderId="1" xfId="1" applyNumberFormat="1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 readingOrder="1"/>
    </xf>
    <xf numFmtId="0" fontId="4" fillId="0" borderId="5" xfId="0" applyFont="1" applyBorder="1" applyAlignment="1">
      <alignment horizontal="center" vertical="center" wrapText="1" readingOrder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44" fontId="10" fillId="2" borderId="1" xfId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44" fontId="13" fillId="2" borderId="1" xfId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 readingOrder="1"/>
    </xf>
    <xf numFmtId="44" fontId="15" fillId="0" borderId="1" xfId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20" fillId="0" borderId="0" xfId="0" applyFont="1"/>
    <xf numFmtId="44" fontId="15" fillId="0" borderId="0" xfId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44" fontId="10" fillId="2" borderId="3" xfId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44" fontId="13" fillId="0" borderId="1" xfId="1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1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A"/>
        <name val="Times New Roman"/>
        <family val="1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A"/>
        <name val="Times New Roman"/>
        <family val="1"/>
        <scheme val="none"/>
      </font>
      <alignment horizontal="center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A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A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numFmt numFmtId="164" formatCode="_-&quot;R$&quot;\ * #,##0.0000_-;\-&quot;R$&quot;\ * #,##0.0000_-;_-&quot;R$&quot;\ * &quot;-&quot;??_-;_-@_-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alignment horizontal="center" vertical="center" textRotation="0" wrapText="1" indent="0" justifyLastLine="0" shrinkToFit="0" readingOrder="1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A"/>
        <name val="Times New Roman"/>
        <family val="1"/>
        <scheme val="none"/>
      </font>
      <alignment horizontal="center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fill>
        <patternFill patternType="none">
          <fgColor rgb="FF000000"/>
          <bgColor rgb="FFFFFFFF"/>
        </patternFill>
      </fill>
      <alignment horizontal="center" vertical="center" textRotation="0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fill>
        <patternFill patternType="solid">
          <fgColor indexed="64"/>
          <bgColor theme="3" tint="0.74999237037263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  <fill>
        <patternFill patternType="none">
          <fgColor indexed="64"/>
          <bgColor rgb="FFFFFF00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1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  <fill>
        <patternFill patternType="none">
          <fgColor indexed="64"/>
          <bgColor rgb="FFFFFF00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A"/>
        <name val="Times New Roman"/>
        <family val="1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A"/>
        <name val="Times New Roman"/>
        <family val="1"/>
        <scheme val="none"/>
      </font>
      <alignment horizontal="center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A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family val="1"/>
        <scheme val="none"/>
      </font>
      <fill>
        <patternFill patternType="solid">
          <fgColor indexed="64"/>
          <bgColor theme="3" tint="0.74999237037263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  <fill>
        <patternFill patternType="none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1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1"/>
        <scheme val="none"/>
      </font>
      <fill>
        <patternFill patternType="none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Times New Roman"/>
        <family val="1"/>
        <scheme val="none"/>
      </font>
      <fill>
        <patternFill patternType="none">
          <fgColor rgb="FF000000"/>
          <bgColor rgb="FFFFFFFF"/>
        </patternFill>
      </fill>
      <alignment horizontal="center" vertical="center" textRotation="0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family val="1"/>
        <scheme val="none"/>
      </font>
      <fill>
        <patternFill patternType="solid">
          <fgColor indexed="64"/>
          <bgColor theme="3" tint="0.74999237037263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B761C88-3267-4F67-856E-7342094BF7B7}" name="Tabela14" displayName="Tabela14" ref="A1:W71" totalsRowShown="0" headerRowDxfId="112" dataDxfId="110" headerRowBorderDxfId="111" tableBorderDxfId="109" totalsRowBorderDxfId="108">
  <autoFilter ref="A1:W71" xr:uid="{344B0159-F8A1-408B-9AAD-DEEAD61CC2C4}"/>
  <sortState xmlns:xlrd2="http://schemas.microsoft.com/office/spreadsheetml/2017/richdata2" ref="A2:W71">
    <sortCondition ref="A1:A71"/>
  </sortState>
  <tableColumns count="23">
    <tableColumn id="49" xr3:uid="{0483878D-5B95-412E-8C8B-68CB9A1CEFE6}" name="Nº do item" dataDxfId="6"/>
    <tableColumn id="1" xr3:uid="{18C9DC08-AD79-47FD-A2ED-3115349E9662}" name="ESPECIFICAÇÃO" dataDxfId="5"/>
    <tableColumn id="51" xr3:uid="{4539079A-07CA-497C-A153-15958F309152}" name="Und Fornecimento" dataDxfId="4"/>
    <tableColumn id="50" xr3:uid="{1491C56E-0AA7-47FF-9F9E-9A6CDDDD392A}" name="CATMAT" dataDxfId="3"/>
    <tableColumn id="2" xr3:uid="{1C2D0665-086A-4328-8D85-F2CFCAEE8A5C}" name="Quantidade Total" dataDxfId="2">
      <calculatedColumnFormula>SUBTOTAL(9,H2:X2)</calculatedColumnFormula>
    </tableColumn>
    <tableColumn id="3" xr3:uid="{363D35BB-65EC-46BE-8614-0D59EBEBEDE2}" name="Valor Unit" dataDxfId="1" dataCellStyle="Moeda"/>
    <tableColumn id="4" xr3:uid="{82ECF187-BE15-4C45-B2F2-C453AA3794C2}" name="Valor total" dataDxfId="0" dataCellStyle="Moeda">
      <calculatedColumnFormula>Tabela14[[#This Row],[Valor Unit]]*Tabela14[[#This Row],[Quantidade Total]]</calculatedColumnFormula>
    </tableColumn>
    <tableColumn id="5" xr3:uid="{4A9DDF59-C491-4B2A-A1B0-AB70FF87FFFE}" name="160285" dataDxfId="107"/>
    <tableColumn id="8" xr3:uid="{8A2C59FD-002F-4411-A700-3CE4A2ED83EE}" name="160134" dataDxfId="106"/>
    <tableColumn id="9" xr3:uid="{2A4480F5-727C-4F20-9D1A-AD64185E419C}" name="160237" dataDxfId="105"/>
    <tableColumn id="11" xr3:uid="{476CE205-F253-4451-A647-DD7A33B3A7FD}" name="160244" dataDxfId="104"/>
    <tableColumn id="12" xr3:uid="{43A4A46B-910F-4A83-939E-09723E211A81}" name="160245" dataDxfId="103"/>
    <tableColumn id="16" xr3:uid="{25627267-1950-4772-949D-6A2B130C73A5}" name="160272" dataDxfId="102"/>
    <tableColumn id="55" xr3:uid="{ADC28707-EF47-4C23-839F-3CE753FBCCCD}" name="160274" dataDxfId="101"/>
    <tableColumn id="17" xr3:uid="{0D3D6C15-60D9-4A7E-B374-00AC313155BB}" name="160278" dataDxfId="100"/>
    <tableColumn id="18" xr3:uid="{3BF8D046-C6CC-4B1C-B9D3-A8C475510D71}" name="160283" dataDxfId="99"/>
    <tableColumn id="20" xr3:uid="{2BC8BBD2-FD86-42C2-9B78-80A94D3E9910}" name="160289" dataDxfId="98"/>
    <tableColumn id="22" xr3:uid="{012A4A09-2E80-4A3E-A2B9-8FF4CAA58815}" name="160291" dataDxfId="97"/>
    <tableColumn id="25" xr3:uid="{1C4163EB-79A6-4A77-A7A7-D8CE6BDCFBB0}" name="160298" dataDxfId="96"/>
    <tableColumn id="26" xr3:uid="{15BEB8F2-6A7B-4B4C-BA49-21D72467C6EA}" name="160299" dataDxfId="95"/>
    <tableColumn id="28" xr3:uid="{F911EE43-B8A4-41EF-835F-34AB355A2D57}" name="160303" dataDxfId="94"/>
    <tableColumn id="33" xr3:uid="{8F57966B-6486-4143-8373-D3D0DED28519}" name="160315" dataDxfId="93"/>
    <tableColumn id="37" xr3:uid="{F6ED7648-9974-4D3A-8566-8CD9D21E7618}" name="160317" dataDxfId="9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44B0159-F8A1-408B-9AAD-DEEAD61CC2C4}" name="Tabela1" displayName="Tabela1" ref="A1:X71" totalsRowShown="0" headerRowDxfId="91" dataDxfId="89" headerRowBorderDxfId="90" tableBorderDxfId="88" totalsRowBorderDxfId="87">
  <autoFilter ref="A1:X71" xr:uid="{344B0159-F8A1-408B-9AAD-DEEAD61CC2C4}"/>
  <sortState xmlns:xlrd2="http://schemas.microsoft.com/office/spreadsheetml/2017/richdata2" ref="A2:X71">
    <sortCondition ref="A1:A71"/>
  </sortState>
  <tableColumns count="24">
    <tableColumn id="49" xr3:uid="{0A779E7F-AB7A-4C26-B1F2-0B71966181ED}" name="Nº do item" dataDxfId="86"/>
    <tableColumn id="1" xr3:uid="{DDB6709B-DEE5-478B-A09F-1BEADFA76D46}" name="ESPECIFICAÇÃO" dataDxfId="85"/>
    <tableColumn id="51" xr3:uid="{720BC5AC-1956-4CE2-AAF3-27E207D75A6E}" name="Und Fornecimento" dataDxfId="84"/>
    <tableColumn id="50" xr3:uid="{59E22BE4-85C5-4F29-853D-52E716D36F75}" name="CATMAT" dataDxfId="83"/>
    <tableColumn id="2" xr3:uid="{5D897D13-66DD-454D-824D-C1B8AB59B0AF}" name="Quantidade Total" dataDxfId="82">
      <calculatedColumnFormula>SUBTOTAL(9,Tabela1[[#This Row],[160285]:[160324]])</calculatedColumnFormula>
    </tableColumn>
    <tableColumn id="3" xr3:uid="{FB3A9490-6843-4519-BF29-D0F40420898A}" name="Valor Unit" dataDxfId="81" dataCellStyle="Moeda"/>
    <tableColumn id="4" xr3:uid="{EA319E40-3CC3-487B-980A-D7D781CCAFD3}" name="Valor total" dataDxfId="80" dataCellStyle="Moeda">
      <calculatedColumnFormula>Tabela1[[#This Row],[Valor Unit]]*Tabela1[[#This Row],[Quantidade Total]]</calculatedColumnFormula>
    </tableColumn>
    <tableColumn id="5" xr3:uid="{3A56D9B2-0209-462E-860E-A6A8061F221A}" name="160285" dataDxfId="79"/>
    <tableColumn id="8" xr3:uid="{85EE71EB-2934-4FCB-9DB9-A46CACB641B3}" name="160134" dataDxfId="78"/>
    <tableColumn id="9" xr3:uid="{12C97851-7F5E-4395-A8C8-896AA4DFAE8D}" name="160237" dataDxfId="77"/>
    <tableColumn id="11" xr3:uid="{B50B1873-A44E-4086-AF3B-DC28957C6111}" name="160244" dataDxfId="76"/>
    <tableColumn id="12" xr3:uid="{60EC78DE-DE54-47C4-A6AE-1B16ABB38B73}" name="160245" dataDxfId="75"/>
    <tableColumn id="16" xr3:uid="{BB4C4EF1-0408-4FFB-ACB8-82DA9954B04C}" name="160272" dataDxfId="74"/>
    <tableColumn id="55" xr3:uid="{2872F02B-9788-4EF0-8CC0-044EEFDE636A}" name="160274" dataDxfId="73"/>
    <tableColumn id="17" xr3:uid="{D6F61063-41B5-46B3-BC9D-AD9975A22426}" name="160278" dataDxfId="72"/>
    <tableColumn id="18" xr3:uid="{363BB7A5-B384-4B0C-8F76-BBDAAF573E41}" name="160283" dataDxfId="71"/>
    <tableColumn id="20" xr3:uid="{27229423-DF94-4113-8F16-CF8A04B4E58E}" name="160289" dataDxfId="70"/>
    <tableColumn id="22" xr3:uid="{61BD6908-AEF5-4286-B44F-1C959A190824}" name="160291" dataDxfId="69"/>
    <tableColumn id="25" xr3:uid="{DF4734FE-2FAB-473F-9BAC-CA55966C49AE}" name="160298" dataDxfId="68"/>
    <tableColumn id="26" xr3:uid="{1C633BB7-161E-40BA-A7F3-EF621CCAFD54}" name="160299" dataDxfId="67"/>
    <tableColumn id="28" xr3:uid="{5E8F7CC9-3EB7-4163-BBB5-D9EC7BE8FE58}" name="160303" dataDxfId="66"/>
    <tableColumn id="33" xr3:uid="{E9752957-D6F1-4A16-9F2D-4241D9B980DF}" name="160315" dataDxfId="65"/>
    <tableColumn id="6" xr3:uid="{3D2111DA-BDE6-49CE-898D-547089EA866F}" name="160317" dataDxfId="64"/>
    <tableColumn id="37" xr3:uid="{961FE9F0-93D5-4762-8B18-C97F0C47CF54}" name="160324" dataDxfId="63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686F301-B4EE-435A-AF43-B7CF708B512F}" name="Tabela13" displayName="Tabela13" ref="A1:AY71" totalsRowShown="0" headerRowDxfId="62" dataDxfId="60" headerRowBorderDxfId="61" tableBorderDxfId="59" totalsRowBorderDxfId="58">
  <autoFilter ref="A1:AY71" xr:uid="{344B0159-F8A1-408B-9AAD-DEEAD61CC2C4}"/>
  <sortState xmlns:xlrd2="http://schemas.microsoft.com/office/spreadsheetml/2017/richdata2" ref="A2:AY71">
    <sortCondition ref="A1:A71"/>
  </sortState>
  <tableColumns count="51">
    <tableColumn id="49" xr3:uid="{B182D010-FC8E-44F6-9B33-D7015C87F231}" name="Nº do item" dataDxfId="57"/>
    <tableColumn id="50" xr3:uid="{CA444977-9EC1-4B59-B66F-A3C966495BF6}" name="CATMAT" dataDxfId="56"/>
    <tableColumn id="51" xr3:uid="{75B90BB0-F72D-4041-96B7-F3E5315660CC}" name="Und Fornecimento" dataDxfId="55"/>
    <tableColumn id="3" xr3:uid="{490A8313-2D33-4BC4-92C4-7BBD877D8D68}" name="Valor Unit" dataDxfId="54" dataCellStyle="Moeda"/>
    <tableColumn id="1" xr3:uid="{DF6A088E-335C-483E-B959-72856EBDBB08}" name="ESPECIFICAÇÃO" dataDxfId="53"/>
    <tableColumn id="2" xr3:uid="{CF83A65F-6BA0-4AFA-B0DB-9ADDCABDA310}" name="Quantidade Total" dataDxfId="52">
      <calculatedColumnFormula>SUBTOTAL(9,Tabela13[[#This Row],[160285]:[791590]])</calculatedColumnFormula>
    </tableColumn>
    <tableColumn id="4" xr3:uid="{8892CA1F-408D-4D43-94D8-7659583B8A99}" name="Valor total" dataDxfId="51" dataCellStyle="Moeda">
      <calculatedColumnFormula>Tabela13[[#This Row],[Valor Unit]]*Tabela13[[#This Row],[Quantidade Total]]</calculatedColumnFormula>
    </tableColumn>
    <tableColumn id="5" xr3:uid="{06B20C16-6088-4435-A751-977557370E3A}" name="160285" dataDxfId="50"/>
    <tableColumn id="6" xr3:uid="{1AD442BE-EF20-4C01-A403-5B80A29BFF85}" name="160068" dataDxfId="49"/>
    <tableColumn id="7" xr3:uid="{7673FFF5-8DE1-4CAA-AF79-E23BFA80E2F4}" name="160110" dataDxfId="48"/>
    <tableColumn id="8" xr3:uid="{BE535A9E-9159-4A12-8486-A006171CAE5A}" name="160134" dataDxfId="47"/>
    <tableColumn id="9" xr3:uid="{9AF785A1-F325-492E-AB9A-5F8CE60F34D7}" name="160237" dataDxfId="46"/>
    <tableColumn id="10" xr3:uid="{94261CB7-BDB9-4721-A3C1-065236054B18}" name="160241" dataDxfId="45"/>
    <tableColumn id="11" xr3:uid="{89AE07E7-FE21-4EA3-B240-4BD4611C5E04}" name="160244" dataDxfId="44"/>
    <tableColumn id="12" xr3:uid="{8F9734E9-9CEF-4DF6-BEC8-EC1347F4BC2E}" name="160245" dataDxfId="43"/>
    <tableColumn id="13" xr3:uid="{AFC5DB44-8707-4F2F-937F-1F1EE8D486D5}" name="160251" dataDxfId="42"/>
    <tableColumn id="14" xr3:uid="{0A7AADF9-CE26-4986-A23C-96B38751108D}" name="160253" dataDxfId="41"/>
    <tableColumn id="15" xr3:uid="{4D13CE78-ECD7-40E6-BD61-82B71E5CE7CF}" name="160255" dataDxfId="40"/>
    <tableColumn id="16" xr3:uid="{B304B83D-3AED-4A61-AE4C-6390FC951AEF}" name="160272" dataDxfId="39"/>
    <tableColumn id="17" xr3:uid="{D257877B-BAD2-4ED2-B730-02BDEFA982C5}" name="160278" dataDxfId="38"/>
    <tableColumn id="18" xr3:uid="{5B686A39-E6E4-42F2-B1CC-D8F174831441}" name="160283" dataDxfId="37"/>
    <tableColumn id="19" xr3:uid="{5A48F354-B0A9-463F-AFDE-8187A7A87516}" name="160287" dataDxfId="36"/>
    <tableColumn id="20" xr3:uid="{9A4930A2-9578-428C-9AF6-37571BC844FA}" name="160289" dataDxfId="35"/>
    <tableColumn id="21" xr3:uid="{B5D0F5DF-C763-4014-8868-BB689DD00A28}" name="160290" dataDxfId="34"/>
    <tableColumn id="22" xr3:uid="{A3FE1308-95DF-40D5-A7FD-F55B3B1AD0E7}" name="160291" dataDxfId="33"/>
    <tableColumn id="23" xr3:uid="{1D7CA0DD-E18C-4FD2-BEC3-DDED543B7A2B}" name="160292" dataDxfId="32"/>
    <tableColumn id="24" xr3:uid="{10F65E19-3D18-4A73-BAB9-AE4FCDF9FC19}" name="160295" dataDxfId="31"/>
    <tableColumn id="25" xr3:uid="{4E9CB1E0-6733-4232-8784-554CE949BC1D}" name="160298" dataDxfId="30"/>
    <tableColumn id="26" xr3:uid="{0B8BFA6A-0684-4B46-B2D8-70D6A9320BEA}" name="160299" dataDxfId="29"/>
    <tableColumn id="27" xr3:uid="{D44740C3-8290-4A1A-9965-F95160D228FD}" name="160301" dataDxfId="28"/>
    <tableColumn id="28" xr3:uid="{D6CBDCD8-1B41-461F-BE93-526587A8DD06}" name="160303" dataDxfId="27"/>
    <tableColumn id="29" xr3:uid="{5C41A795-6BDE-4958-B1AF-FD0F6F39EFC3}" name="160307" dataDxfId="26"/>
    <tableColumn id="30" xr3:uid="{4EF84EE8-BE73-4B1C-9098-78610005E3DB}" name="160311" dataDxfId="25"/>
    <tableColumn id="31" xr3:uid="{E5E87C7C-8E18-45C2-80E1-85E2F5A4D2D0}" name="160312" dataDxfId="24"/>
    <tableColumn id="32" xr3:uid="{A4EC006F-CAF4-4540-9B77-EF83CDB2075E}" name="160313" dataDxfId="23"/>
    <tableColumn id="33" xr3:uid="{14349B05-11EF-47FA-88E0-5225B1B72FF9}" name="160315" dataDxfId="22"/>
    <tableColumn id="34" xr3:uid="{4BCB0755-5B79-45C0-857B-AF7CD7C49CD9}" name="160318" dataDxfId="21"/>
    <tableColumn id="35" xr3:uid="{B1BD0B44-DE0D-45DA-89BC-B23B67C84ADF}" name="160321" dataDxfId="20"/>
    <tableColumn id="36" xr3:uid="{B8572586-DA2F-4942-A90A-5083905B4F74}" name="160322" dataDxfId="19"/>
    <tableColumn id="37" xr3:uid="{C37CC7F4-5E4D-423A-AFFF-B50DABC4BB6C}" name="160324" dataDxfId="18"/>
    <tableColumn id="38" xr3:uid="{61AF1848-78F8-4E4C-B27F-7E81E746436B}" name="160327" dataDxfId="17"/>
    <tableColumn id="39" xr3:uid="{A9552829-AFEC-4C4C-A432-FC98183D093B}" name="160328" dataDxfId="16"/>
    <tableColumn id="40" xr3:uid="{338EE053-8763-47B8-9A95-EFA0BA0D7D4C}" name="160332" dataDxfId="15"/>
    <tableColumn id="41" xr3:uid="{C9731A42-42AB-42F7-AF84-E9BB914801AF}" name="160334" dataDxfId="14"/>
    <tableColumn id="42" xr3:uid="{E565C140-0FFB-4285-BACE-51D24B909877}" name="160336" dataDxfId="13"/>
    <tableColumn id="43" xr3:uid="{DDB64BEA-69E1-4707-80A0-F223E054DC5F}" name="160501" dataDxfId="12"/>
    <tableColumn id="44" xr3:uid="{3FBD02F1-4FA4-44B7-BFEA-39FDCCDFE1C7}" name="1605015" dataDxfId="11"/>
    <tableColumn id="45" xr3:uid="{A8082976-6456-4481-B739-AE565BA57590}" name="740014" dataDxfId="10"/>
    <tableColumn id="46" xr3:uid="{9C888DAE-9E21-489D-BD98-A357C2FA3E7F}" name="762400" dataDxfId="9"/>
    <tableColumn id="47" xr3:uid="{E476EFBE-C3BD-4EA5-97BC-A4BB597B76F3}" name="764200" dataDxfId="8"/>
    <tableColumn id="48" xr3:uid="{22CA3A4B-5587-47EC-AEA7-18863BFD7203}" name="791590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8F24F-E826-47F7-947B-8BF23395BAF0}">
  <sheetPr>
    <pageSetUpPr fitToPage="1"/>
  </sheetPr>
  <dimension ref="A1:X73"/>
  <sheetViews>
    <sheetView tabSelected="1" zoomScale="70" zoomScaleNormal="7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G73" sqref="A1:G73"/>
    </sheetView>
  </sheetViews>
  <sheetFormatPr defaultRowHeight="18.75"/>
  <cols>
    <col min="1" max="1" width="22.5" style="44" bestFit="1" customWidth="1"/>
    <col min="2" max="2" width="168.5" style="45" bestFit="1" customWidth="1"/>
    <col min="3" max="3" width="34.5" style="45" bestFit="1" customWidth="1"/>
    <col min="4" max="4" width="20.83203125" style="45" bestFit="1" customWidth="1"/>
    <col min="5" max="5" width="33" style="46" bestFit="1" customWidth="1"/>
    <col min="6" max="6" width="25.6640625" style="44" bestFit="1" customWidth="1"/>
    <col min="7" max="7" width="26.5" style="47" bestFit="1" customWidth="1"/>
    <col min="8" max="8" width="19.1640625" style="47" hidden="1" customWidth="1"/>
    <col min="9" max="9" width="19.6640625" style="44" hidden="1" customWidth="1"/>
    <col min="10" max="18" width="19.1640625" style="44" hidden="1" customWidth="1"/>
    <col min="19" max="19" width="20.5" style="44" hidden="1" customWidth="1"/>
    <col min="20" max="20" width="19.1640625" style="44" hidden="1" customWidth="1"/>
    <col min="21" max="21" width="26.6640625" style="44" hidden="1" customWidth="1"/>
    <col min="22" max="23" width="19.1640625" style="44" hidden="1" customWidth="1"/>
    <col min="24" max="24" width="16.6640625" style="44" hidden="1" customWidth="1"/>
    <col min="25" max="25" width="19.1640625" style="44" bestFit="1" customWidth="1"/>
    <col min="26" max="26" width="23.6640625" style="44" bestFit="1" customWidth="1"/>
    <col min="27" max="28" width="19.1640625" style="44" bestFit="1" customWidth="1"/>
    <col min="29" max="29" width="18.33203125" style="44" bestFit="1" customWidth="1"/>
    <col min="30" max="31" width="18.6640625" style="44" bestFit="1" customWidth="1"/>
    <col min="32" max="33" width="18.6640625" style="44" customWidth="1"/>
    <col min="34" max="35" width="18.6640625" style="44" bestFit="1" customWidth="1"/>
    <col min="36" max="36" width="19.1640625" style="44" bestFit="1" customWidth="1"/>
    <col min="37" max="37" width="19.1640625" style="44" customWidth="1"/>
    <col min="38" max="42" width="19.1640625" style="44" bestFit="1" customWidth="1"/>
    <col min="43" max="43" width="18.6640625" style="44" customWidth="1"/>
    <col min="44" max="44" width="20.33203125" style="44" bestFit="1" customWidth="1"/>
    <col min="45" max="45" width="24.5" style="44" bestFit="1" customWidth="1"/>
    <col min="46" max="46" width="20" style="44" bestFit="1" customWidth="1"/>
    <col min="47" max="47" width="35.1640625" style="44" bestFit="1" customWidth="1"/>
    <col min="48" max="48" width="19.1640625" style="44" bestFit="1" customWidth="1"/>
    <col min="49" max="49" width="13.5" style="44" customWidth="1"/>
    <col min="50" max="16384" width="9.33203125" style="44"/>
  </cols>
  <sheetData>
    <row r="1" spans="1:24" s="35" customFormat="1">
      <c r="A1" s="60" t="s">
        <v>0</v>
      </c>
      <c r="B1" s="60" t="s">
        <v>1</v>
      </c>
      <c r="C1" s="60" t="s">
        <v>163</v>
      </c>
      <c r="D1" s="60" t="s">
        <v>162</v>
      </c>
      <c r="E1" s="31" t="s">
        <v>71</v>
      </c>
      <c r="F1" s="32" t="s">
        <v>72</v>
      </c>
      <c r="G1" s="32" t="s">
        <v>73</v>
      </c>
      <c r="H1" s="33" t="s">
        <v>131</v>
      </c>
      <c r="I1" s="30" t="s">
        <v>120</v>
      </c>
      <c r="J1" s="30" t="s">
        <v>121</v>
      </c>
      <c r="K1" s="30" t="s">
        <v>123</v>
      </c>
      <c r="L1" s="30" t="s">
        <v>124</v>
      </c>
      <c r="M1" s="30" t="s">
        <v>128</v>
      </c>
      <c r="N1" s="30" t="s">
        <v>167</v>
      </c>
      <c r="O1" s="30" t="s">
        <v>129</v>
      </c>
      <c r="P1" s="34" t="s">
        <v>130</v>
      </c>
      <c r="Q1" s="34" t="s">
        <v>133</v>
      </c>
      <c r="R1" s="30" t="s">
        <v>135</v>
      </c>
      <c r="S1" s="30" t="s">
        <v>138</v>
      </c>
      <c r="T1" s="30" t="s">
        <v>139</v>
      </c>
      <c r="U1" s="30" t="s">
        <v>141</v>
      </c>
      <c r="V1" s="30" t="s">
        <v>146</v>
      </c>
      <c r="W1" s="30" t="s">
        <v>169</v>
      </c>
      <c r="X1" s="30" t="s">
        <v>150</v>
      </c>
    </row>
    <row r="2" spans="1:24" s="39" customFormat="1">
      <c r="A2" s="55">
        <v>0</v>
      </c>
      <c r="B2" s="51"/>
      <c r="C2" s="51"/>
      <c r="D2" s="51"/>
      <c r="E2" s="36">
        <f t="shared" ref="E2:E33" si="0">SUBTOTAL(9,H2:X2)</f>
        <v>0</v>
      </c>
      <c r="F2" s="37"/>
      <c r="G2" s="37"/>
      <c r="H2" s="36" t="s">
        <v>74</v>
      </c>
      <c r="I2" s="36" t="s">
        <v>77</v>
      </c>
      <c r="J2" s="36" t="s">
        <v>78</v>
      </c>
      <c r="K2" s="36" t="s">
        <v>80</v>
      </c>
      <c r="L2" s="36" t="s">
        <v>81</v>
      </c>
      <c r="M2" s="36" t="s">
        <v>85</v>
      </c>
      <c r="N2" s="36" t="s">
        <v>168</v>
      </c>
      <c r="O2" s="36" t="s">
        <v>86</v>
      </c>
      <c r="P2" s="38" t="s">
        <v>87</v>
      </c>
      <c r="Q2" s="38" t="s">
        <v>89</v>
      </c>
      <c r="R2" s="36" t="s">
        <v>91</v>
      </c>
      <c r="S2" s="36" t="s">
        <v>94</v>
      </c>
      <c r="T2" s="36" t="s">
        <v>95</v>
      </c>
      <c r="U2" s="36" t="s">
        <v>97</v>
      </c>
      <c r="V2" s="36" t="s">
        <v>102</v>
      </c>
      <c r="W2" s="36" t="s">
        <v>170</v>
      </c>
      <c r="X2" s="36" t="s">
        <v>106</v>
      </c>
    </row>
    <row r="3" spans="1:24">
      <c r="A3" s="40">
        <v>1</v>
      </c>
      <c r="B3" s="52" t="s">
        <v>2</v>
      </c>
      <c r="C3" s="41" t="s">
        <v>164</v>
      </c>
      <c r="D3" s="41">
        <v>240044</v>
      </c>
      <c r="E3" s="40">
        <f>SUBTOTAL(9,H3:X3)</f>
        <v>297</v>
      </c>
      <c r="F3" s="42">
        <v>25.41</v>
      </c>
      <c r="G3" s="42">
        <f>Tabela14[[#This Row],[Valor Unit]]*Tabela14[[#This Row],[Quantidade Total]]</f>
        <v>7546.77</v>
      </c>
      <c r="H3" s="53">
        <v>50</v>
      </c>
      <c r="I3" s="40">
        <v>5</v>
      </c>
      <c r="J3" s="40">
        <v>2</v>
      </c>
      <c r="K3" s="40">
        <v>25</v>
      </c>
      <c r="L3" s="40">
        <v>0</v>
      </c>
      <c r="M3" s="40">
        <v>20</v>
      </c>
      <c r="N3" s="40">
        <v>2</v>
      </c>
      <c r="O3" s="40">
        <v>5</v>
      </c>
      <c r="P3" s="43">
        <v>10</v>
      </c>
      <c r="Q3" s="43">
        <v>0</v>
      </c>
      <c r="R3" s="40">
        <v>18</v>
      </c>
      <c r="S3" s="40">
        <v>0</v>
      </c>
      <c r="T3" s="40">
        <v>80</v>
      </c>
      <c r="U3" s="40">
        <v>50</v>
      </c>
      <c r="V3" s="40">
        <v>10</v>
      </c>
      <c r="W3" s="40">
        <v>15</v>
      </c>
      <c r="X3" s="58">
        <v>5</v>
      </c>
    </row>
    <row r="4" spans="1:24">
      <c r="A4" s="40">
        <v>2</v>
      </c>
      <c r="B4" s="54" t="s">
        <v>3</v>
      </c>
      <c r="C4" s="41" t="s">
        <v>164</v>
      </c>
      <c r="D4" s="41">
        <v>264776</v>
      </c>
      <c r="E4" s="40">
        <f>SUBTOTAL(9,H4:X4)</f>
        <v>252</v>
      </c>
      <c r="F4" s="42">
        <v>100.97</v>
      </c>
      <c r="G4" s="42">
        <f>Tabela14[[#This Row],[Valor Unit]]*Tabela14[[#This Row],[Quantidade Total]]</f>
        <v>25444.44</v>
      </c>
      <c r="H4" s="53">
        <v>20</v>
      </c>
      <c r="I4" s="40">
        <v>5</v>
      </c>
      <c r="J4" s="40">
        <v>2</v>
      </c>
      <c r="K4" s="40">
        <v>25</v>
      </c>
      <c r="L4" s="40">
        <v>0</v>
      </c>
      <c r="M4" s="40">
        <v>20</v>
      </c>
      <c r="N4" s="40">
        <v>2</v>
      </c>
      <c r="O4" s="40">
        <v>5</v>
      </c>
      <c r="P4" s="43">
        <v>10</v>
      </c>
      <c r="Q4" s="43">
        <v>0</v>
      </c>
      <c r="R4" s="40">
        <v>18</v>
      </c>
      <c r="S4" s="40">
        <v>0</v>
      </c>
      <c r="T4" s="40">
        <v>80</v>
      </c>
      <c r="U4" s="40">
        <v>40</v>
      </c>
      <c r="V4" s="40">
        <v>10</v>
      </c>
      <c r="W4" s="40">
        <v>15</v>
      </c>
      <c r="X4" s="59">
        <v>0</v>
      </c>
    </row>
    <row r="5" spans="1:24">
      <c r="A5" s="40">
        <v>3</v>
      </c>
      <c r="B5" s="54" t="s">
        <v>4</v>
      </c>
      <c r="C5" s="41" t="s">
        <v>164</v>
      </c>
      <c r="D5" s="41">
        <v>240047</v>
      </c>
      <c r="E5" s="40">
        <f t="shared" si="0"/>
        <v>317</v>
      </c>
      <c r="F5" s="42">
        <v>50.29</v>
      </c>
      <c r="G5" s="42">
        <f>Tabela14[[#This Row],[Valor Unit]]*Tabela14[[#This Row],[Quantidade Total]]</f>
        <v>15941.93</v>
      </c>
      <c r="H5" s="53">
        <v>50</v>
      </c>
      <c r="I5" s="40">
        <v>5</v>
      </c>
      <c r="J5" s="40">
        <v>2</v>
      </c>
      <c r="K5" s="40">
        <v>20</v>
      </c>
      <c r="L5" s="40">
        <v>0</v>
      </c>
      <c r="M5" s="40">
        <v>15</v>
      </c>
      <c r="N5" s="40">
        <v>2</v>
      </c>
      <c r="O5" s="40">
        <v>5</v>
      </c>
      <c r="P5" s="43">
        <v>10</v>
      </c>
      <c r="Q5" s="43">
        <v>30</v>
      </c>
      <c r="R5" s="40">
        <v>18</v>
      </c>
      <c r="S5" s="40">
        <v>0</v>
      </c>
      <c r="T5" s="40">
        <v>80</v>
      </c>
      <c r="U5" s="40">
        <v>50</v>
      </c>
      <c r="V5" s="40">
        <v>10</v>
      </c>
      <c r="W5" s="40">
        <v>15</v>
      </c>
      <c r="X5" s="58">
        <v>5</v>
      </c>
    </row>
    <row r="6" spans="1:24">
      <c r="A6" s="40">
        <v>4</v>
      </c>
      <c r="B6" s="54" t="s">
        <v>5</v>
      </c>
      <c r="C6" s="41" t="s">
        <v>164</v>
      </c>
      <c r="D6" s="41">
        <v>613701</v>
      </c>
      <c r="E6" s="40">
        <f t="shared" si="0"/>
        <v>264</v>
      </c>
      <c r="F6" s="42">
        <v>88.99</v>
      </c>
      <c r="G6" s="42">
        <f>Tabela14[[#This Row],[Valor Unit]]*Tabela14[[#This Row],[Quantidade Total]]</f>
        <v>23493.359999999997</v>
      </c>
      <c r="H6" s="53">
        <v>50</v>
      </c>
      <c r="I6" s="40">
        <v>5</v>
      </c>
      <c r="J6" s="40">
        <v>2</v>
      </c>
      <c r="K6" s="40">
        <v>20</v>
      </c>
      <c r="L6" s="40">
        <v>0</v>
      </c>
      <c r="M6" s="40">
        <v>15</v>
      </c>
      <c r="N6" s="40">
        <v>2</v>
      </c>
      <c r="O6" s="40">
        <v>25</v>
      </c>
      <c r="P6" s="43">
        <v>10</v>
      </c>
      <c r="Q6" s="43">
        <v>0</v>
      </c>
      <c r="R6" s="40">
        <v>20</v>
      </c>
      <c r="S6" s="40">
        <v>0</v>
      </c>
      <c r="T6" s="40">
        <v>50</v>
      </c>
      <c r="U6" s="40">
        <v>40</v>
      </c>
      <c r="V6" s="40">
        <v>10</v>
      </c>
      <c r="W6" s="40">
        <v>15</v>
      </c>
      <c r="X6" s="59">
        <v>0</v>
      </c>
    </row>
    <row r="7" spans="1:24">
      <c r="A7" s="40">
        <v>5</v>
      </c>
      <c r="B7" s="52" t="s">
        <v>6</v>
      </c>
      <c r="C7" s="41" t="s">
        <v>164</v>
      </c>
      <c r="D7" s="41">
        <v>380427</v>
      </c>
      <c r="E7" s="40">
        <f t="shared" si="0"/>
        <v>215</v>
      </c>
      <c r="F7" s="42">
        <v>96.21</v>
      </c>
      <c r="G7" s="42">
        <f>Tabela14[[#This Row],[Valor Unit]]*Tabela14[[#This Row],[Quantidade Total]]</f>
        <v>20685.149999999998</v>
      </c>
      <c r="H7" s="53">
        <v>20</v>
      </c>
      <c r="I7" s="40">
        <v>5</v>
      </c>
      <c r="J7" s="40">
        <v>3</v>
      </c>
      <c r="K7" s="40">
        <v>15</v>
      </c>
      <c r="L7" s="40">
        <v>0</v>
      </c>
      <c r="M7" s="40">
        <v>10</v>
      </c>
      <c r="N7" s="40">
        <v>2</v>
      </c>
      <c r="O7" s="40">
        <v>25</v>
      </c>
      <c r="P7" s="43">
        <v>10</v>
      </c>
      <c r="Q7" s="43">
        <v>0</v>
      </c>
      <c r="R7" s="40">
        <v>20</v>
      </c>
      <c r="S7" s="40">
        <v>0</v>
      </c>
      <c r="T7" s="40">
        <v>50</v>
      </c>
      <c r="U7" s="40">
        <v>40</v>
      </c>
      <c r="V7" s="40">
        <v>0</v>
      </c>
      <c r="W7" s="40">
        <v>15</v>
      </c>
      <c r="X7" s="58">
        <v>0</v>
      </c>
    </row>
    <row r="8" spans="1:24">
      <c r="A8" s="40">
        <v>6</v>
      </c>
      <c r="B8" s="54" t="s">
        <v>7</v>
      </c>
      <c r="C8" s="41" t="s">
        <v>164</v>
      </c>
      <c r="D8" s="41">
        <v>298543</v>
      </c>
      <c r="E8" s="40">
        <f t="shared" si="0"/>
        <v>250</v>
      </c>
      <c r="F8" s="42">
        <v>73.55</v>
      </c>
      <c r="G8" s="42">
        <f>Tabela14[[#This Row],[Valor Unit]]*Tabela14[[#This Row],[Quantidade Total]]</f>
        <v>18387.5</v>
      </c>
      <c r="H8" s="53">
        <v>20</v>
      </c>
      <c r="I8" s="40">
        <v>5</v>
      </c>
      <c r="J8" s="40">
        <v>3</v>
      </c>
      <c r="K8" s="40">
        <v>15</v>
      </c>
      <c r="L8" s="40">
        <v>0</v>
      </c>
      <c r="M8" s="40">
        <v>10</v>
      </c>
      <c r="N8" s="40">
        <v>2</v>
      </c>
      <c r="O8" s="40">
        <v>25</v>
      </c>
      <c r="P8" s="43">
        <v>10</v>
      </c>
      <c r="Q8" s="43">
        <v>20</v>
      </c>
      <c r="R8" s="40">
        <v>20</v>
      </c>
      <c r="S8" s="40">
        <v>0</v>
      </c>
      <c r="T8" s="40">
        <v>50</v>
      </c>
      <c r="U8" s="40">
        <v>50</v>
      </c>
      <c r="V8" s="40">
        <v>0</v>
      </c>
      <c r="W8" s="40">
        <v>15</v>
      </c>
      <c r="X8" s="59">
        <v>5</v>
      </c>
    </row>
    <row r="9" spans="1:24">
      <c r="A9" s="40">
        <v>7</v>
      </c>
      <c r="B9" s="54" t="s">
        <v>8</v>
      </c>
      <c r="C9" s="41" t="s">
        <v>164</v>
      </c>
      <c r="D9" s="41">
        <v>302385</v>
      </c>
      <c r="E9" s="40">
        <f t="shared" si="0"/>
        <v>280</v>
      </c>
      <c r="F9" s="42">
        <v>54.28</v>
      </c>
      <c r="G9" s="42">
        <f>Tabela14[[#This Row],[Valor Unit]]*Tabela14[[#This Row],[Quantidade Total]]</f>
        <v>15198.4</v>
      </c>
      <c r="H9" s="53">
        <v>20</v>
      </c>
      <c r="I9" s="40">
        <v>5</v>
      </c>
      <c r="J9" s="40">
        <v>3</v>
      </c>
      <c r="K9" s="40">
        <v>20</v>
      </c>
      <c r="L9" s="40">
        <v>0</v>
      </c>
      <c r="M9" s="40">
        <v>15</v>
      </c>
      <c r="N9" s="40">
        <v>2</v>
      </c>
      <c r="O9" s="40">
        <v>60</v>
      </c>
      <c r="P9" s="43">
        <v>10</v>
      </c>
      <c r="Q9" s="43">
        <v>0</v>
      </c>
      <c r="R9" s="40">
        <v>20</v>
      </c>
      <c r="S9" s="40">
        <v>0</v>
      </c>
      <c r="T9" s="40">
        <v>50</v>
      </c>
      <c r="U9" s="40">
        <v>50</v>
      </c>
      <c r="V9" s="40">
        <v>10</v>
      </c>
      <c r="W9" s="40">
        <v>15</v>
      </c>
      <c r="X9" s="58">
        <v>0</v>
      </c>
    </row>
    <row r="10" spans="1:24">
      <c r="A10" s="40">
        <v>8</v>
      </c>
      <c r="B10" s="52" t="s">
        <v>9</v>
      </c>
      <c r="C10" s="41" t="s">
        <v>164</v>
      </c>
      <c r="D10" s="41">
        <v>371519</v>
      </c>
      <c r="E10" s="40">
        <f t="shared" si="0"/>
        <v>244</v>
      </c>
      <c r="F10" s="42">
        <v>45.1</v>
      </c>
      <c r="G10" s="42">
        <f>Tabela14[[#This Row],[Valor Unit]]*Tabela14[[#This Row],[Quantidade Total]]</f>
        <v>11004.4</v>
      </c>
      <c r="H10" s="53">
        <v>20</v>
      </c>
      <c r="I10" s="40">
        <v>5</v>
      </c>
      <c r="J10" s="40">
        <v>2</v>
      </c>
      <c r="K10" s="40">
        <v>10</v>
      </c>
      <c r="L10" s="40">
        <v>0</v>
      </c>
      <c r="M10" s="40">
        <v>10</v>
      </c>
      <c r="N10" s="40">
        <v>2</v>
      </c>
      <c r="O10" s="40">
        <v>25</v>
      </c>
      <c r="P10" s="43">
        <v>10</v>
      </c>
      <c r="Q10" s="43">
        <v>0</v>
      </c>
      <c r="R10" s="40">
        <v>20</v>
      </c>
      <c r="S10" s="40">
        <v>0</v>
      </c>
      <c r="T10" s="40">
        <v>100</v>
      </c>
      <c r="U10" s="40">
        <v>20</v>
      </c>
      <c r="V10" s="40">
        <v>0</v>
      </c>
      <c r="W10" s="40">
        <v>15</v>
      </c>
      <c r="X10" s="59">
        <v>5</v>
      </c>
    </row>
    <row r="11" spans="1:24">
      <c r="A11" s="40">
        <v>9</v>
      </c>
      <c r="B11" s="54" t="s">
        <v>10</v>
      </c>
      <c r="C11" s="41" t="s">
        <v>164</v>
      </c>
      <c r="D11" s="41">
        <v>265295</v>
      </c>
      <c r="E11" s="40">
        <f t="shared" si="0"/>
        <v>225</v>
      </c>
      <c r="F11" s="42">
        <v>141.34</v>
      </c>
      <c r="G11" s="42">
        <f>Tabela14[[#This Row],[Valor Unit]]*Tabela14[[#This Row],[Quantidade Total]]</f>
        <v>31801.5</v>
      </c>
      <c r="H11" s="53">
        <v>20</v>
      </c>
      <c r="I11" s="40">
        <v>5</v>
      </c>
      <c r="J11" s="40">
        <v>3</v>
      </c>
      <c r="K11" s="40">
        <v>20</v>
      </c>
      <c r="L11" s="40">
        <v>0</v>
      </c>
      <c r="M11" s="40">
        <v>15</v>
      </c>
      <c r="N11" s="40">
        <v>2</v>
      </c>
      <c r="O11" s="40">
        <v>0</v>
      </c>
      <c r="P11" s="43">
        <v>10</v>
      </c>
      <c r="Q11" s="43">
        <v>0</v>
      </c>
      <c r="R11" s="40">
        <v>10</v>
      </c>
      <c r="S11" s="40">
        <v>0</v>
      </c>
      <c r="T11" s="40">
        <v>100</v>
      </c>
      <c r="U11" s="40">
        <v>20</v>
      </c>
      <c r="V11" s="40">
        <v>0</v>
      </c>
      <c r="W11" s="40">
        <v>15</v>
      </c>
      <c r="X11" s="58">
        <v>5</v>
      </c>
    </row>
    <row r="12" spans="1:24">
      <c r="A12" s="40">
        <v>10</v>
      </c>
      <c r="B12" s="54" t="s">
        <v>11</v>
      </c>
      <c r="C12" s="41" t="s">
        <v>164</v>
      </c>
      <c r="D12" s="41">
        <v>265294</v>
      </c>
      <c r="E12" s="40">
        <f t="shared" si="0"/>
        <v>195</v>
      </c>
      <c r="F12" s="42">
        <v>177.46</v>
      </c>
      <c r="G12" s="42">
        <f>Tabela14[[#This Row],[Valor Unit]]*Tabela14[[#This Row],[Quantidade Total]]</f>
        <v>34604.700000000004</v>
      </c>
      <c r="H12" s="53">
        <v>20</v>
      </c>
      <c r="I12" s="40">
        <v>5</v>
      </c>
      <c r="J12" s="40">
        <v>3</v>
      </c>
      <c r="K12" s="40">
        <v>20</v>
      </c>
      <c r="L12" s="40">
        <v>0</v>
      </c>
      <c r="M12" s="40">
        <v>10</v>
      </c>
      <c r="N12" s="40">
        <v>2</v>
      </c>
      <c r="O12" s="40">
        <v>0</v>
      </c>
      <c r="P12" s="43">
        <v>10</v>
      </c>
      <c r="Q12" s="43">
        <v>0</v>
      </c>
      <c r="R12" s="40">
        <v>10</v>
      </c>
      <c r="S12" s="40">
        <v>0</v>
      </c>
      <c r="T12" s="40">
        <v>60</v>
      </c>
      <c r="U12" s="40">
        <v>30</v>
      </c>
      <c r="V12" s="40">
        <v>10</v>
      </c>
      <c r="W12" s="40">
        <v>15</v>
      </c>
      <c r="X12" s="59">
        <v>0</v>
      </c>
    </row>
    <row r="13" spans="1:24">
      <c r="A13" s="40">
        <v>11</v>
      </c>
      <c r="B13" s="54" t="s">
        <v>12</v>
      </c>
      <c r="C13" s="41" t="s">
        <v>164</v>
      </c>
      <c r="D13" s="41">
        <v>265293</v>
      </c>
      <c r="E13" s="40">
        <f t="shared" si="0"/>
        <v>215</v>
      </c>
      <c r="F13" s="42">
        <v>224.23</v>
      </c>
      <c r="G13" s="42">
        <f>Tabela14[[#This Row],[Valor Unit]]*Tabela14[[#This Row],[Quantidade Total]]</f>
        <v>48209.45</v>
      </c>
      <c r="H13" s="53">
        <v>20</v>
      </c>
      <c r="I13" s="40">
        <v>5</v>
      </c>
      <c r="J13" s="40">
        <v>3</v>
      </c>
      <c r="K13" s="40">
        <v>20</v>
      </c>
      <c r="L13" s="40">
        <v>0</v>
      </c>
      <c r="M13" s="40">
        <v>10</v>
      </c>
      <c r="N13" s="40">
        <v>2</v>
      </c>
      <c r="O13" s="40">
        <v>40</v>
      </c>
      <c r="P13" s="43">
        <v>10</v>
      </c>
      <c r="Q13" s="43">
        <v>0</v>
      </c>
      <c r="R13" s="40">
        <v>10</v>
      </c>
      <c r="S13" s="40">
        <v>0</v>
      </c>
      <c r="T13" s="40">
        <v>60</v>
      </c>
      <c r="U13" s="40">
        <v>20</v>
      </c>
      <c r="V13" s="40">
        <v>0</v>
      </c>
      <c r="W13" s="40">
        <v>15</v>
      </c>
      <c r="X13" s="58">
        <v>0</v>
      </c>
    </row>
    <row r="14" spans="1:24">
      <c r="A14" s="40">
        <v>12</v>
      </c>
      <c r="B14" s="54" t="s">
        <v>13</v>
      </c>
      <c r="C14" s="41" t="s">
        <v>164</v>
      </c>
      <c r="D14" s="41">
        <v>296042</v>
      </c>
      <c r="E14" s="40">
        <f t="shared" si="0"/>
        <v>155</v>
      </c>
      <c r="F14" s="42">
        <v>270.41000000000003</v>
      </c>
      <c r="G14" s="42">
        <f>Tabela14[[#This Row],[Valor Unit]]*Tabela14[[#This Row],[Quantidade Total]]</f>
        <v>41913.550000000003</v>
      </c>
      <c r="H14" s="53">
        <v>20</v>
      </c>
      <c r="I14" s="40">
        <v>5</v>
      </c>
      <c r="J14" s="40">
        <v>3</v>
      </c>
      <c r="K14" s="40">
        <v>10</v>
      </c>
      <c r="L14" s="40">
        <v>0</v>
      </c>
      <c r="M14" s="40">
        <v>8</v>
      </c>
      <c r="N14" s="40">
        <v>2</v>
      </c>
      <c r="O14" s="40">
        <v>2</v>
      </c>
      <c r="P14" s="43">
        <v>10</v>
      </c>
      <c r="Q14" s="43">
        <v>0</v>
      </c>
      <c r="R14" s="40">
        <v>10</v>
      </c>
      <c r="S14" s="40">
        <v>0</v>
      </c>
      <c r="T14" s="40">
        <v>50</v>
      </c>
      <c r="U14" s="40">
        <v>20</v>
      </c>
      <c r="V14" s="40">
        <v>0</v>
      </c>
      <c r="W14" s="40">
        <v>15</v>
      </c>
      <c r="X14" s="59">
        <v>0</v>
      </c>
    </row>
    <row r="15" spans="1:24">
      <c r="A15" s="40">
        <v>13</v>
      </c>
      <c r="B15" s="52" t="s">
        <v>14</v>
      </c>
      <c r="C15" s="41" t="s">
        <v>164</v>
      </c>
      <c r="D15" s="41">
        <v>293431</v>
      </c>
      <c r="E15" s="40">
        <f t="shared" si="0"/>
        <v>159</v>
      </c>
      <c r="F15" s="42">
        <v>2183.85</v>
      </c>
      <c r="G15" s="42">
        <f>Tabela14[[#This Row],[Valor Unit]]*Tabela14[[#This Row],[Quantidade Total]]</f>
        <v>347232.14999999997</v>
      </c>
      <c r="H15" s="53">
        <v>10</v>
      </c>
      <c r="I15" s="40">
        <v>5</v>
      </c>
      <c r="J15" s="40">
        <v>0</v>
      </c>
      <c r="K15" s="40">
        <v>10</v>
      </c>
      <c r="L15" s="40">
        <v>0</v>
      </c>
      <c r="M15" s="40">
        <v>5</v>
      </c>
      <c r="N15" s="40">
        <v>2</v>
      </c>
      <c r="O15" s="40">
        <v>2</v>
      </c>
      <c r="P15" s="43">
        <v>10</v>
      </c>
      <c r="Q15" s="43">
        <v>0</v>
      </c>
      <c r="R15" s="40">
        <v>10</v>
      </c>
      <c r="S15" s="40">
        <v>0</v>
      </c>
      <c r="T15" s="40">
        <v>80</v>
      </c>
      <c r="U15" s="40">
        <v>10</v>
      </c>
      <c r="V15" s="40">
        <v>0</v>
      </c>
      <c r="W15" s="40">
        <v>15</v>
      </c>
      <c r="X15" s="58">
        <v>0</v>
      </c>
    </row>
    <row r="16" spans="1:24">
      <c r="A16" s="40">
        <v>14</v>
      </c>
      <c r="B16" s="52" t="s">
        <v>15</v>
      </c>
      <c r="C16" s="41" t="s">
        <v>164</v>
      </c>
      <c r="D16" s="41">
        <v>374676</v>
      </c>
      <c r="E16" s="40">
        <f t="shared" si="0"/>
        <v>205</v>
      </c>
      <c r="F16" s="42">
        <v>1256.28</v>
      </c>
      <c r="G16" s="42">
        <f>Tabela14[[#This Row],[Valor Unit]]*Tabela14[[#This Row],[Quantidade Total]]</f>
        <v>257537.4</v>
      </c>
      <c r="H16" s="53">
        <v>10</v>
      </c>
      <c r="I16" s="40">
        <v>5</v>
      </c>
      <c r="J16" s="40">
        <v>0</v>
      </c>
      <c r="K16" s="40">
        <v>5</v>
      </c>
      <c r="L16" s="40">
        <v>0</v>
      </c>
      <c r="M16" s="40">
        <v>3</v>
      </c>
      <c r="N16" s="40">
        <v>2</v>
      </c>
      <c r="O16" s="40">
        <v>10</v>
      </c>
      <c r="P16" s="43">
        <v>10</v>
      </c>
      <c r="Q16" s="43">
        <v>10</v>
      </c>
      <c r="R16" s="40">
        <v>10</v>
      </c>
      <c r="S16" s="40">
        <v>0</v>
      </c>
      <c r="T16" s="40">
        <v>100</v>
      </c>
      <c r="U16" s="40">
        <v>15</v>
      </c>
      <c r="V16" s="40">
        <v>10</v>
      </c>
      <c r="W16" s="40">
        <v>15</v>
      </c>
      <c r="X16" s="59">
        <v>0</v>
      </c>
    </row>
    <row r="17" spans="1:24">
      <c r="A17" s="40">
        <v>15</v>
      </c>
      <c r="B17" s="54" t="s">
        <v>171</v>
      </c>
      <c r="C17" s="41" t="s">
        <v>164</v>
      </c>
      <c r="D17" s="41">
        <v>473676</v>
      </c>
      <c r="E17" s="40">
        <f t="shared" si="0"/>
        <v>201</v>
      </c>
      <c r="F17" s="42">
        <v>233.14</v>
      </c>
      <c r="G17" s="42">
        <f>Tabela14[[#This Row],[Valor Unit]]*Tabela14[[#This Row],[Quantidade Total]]</f>
        <v>46861.14</v>
      </c>
      <c r="H17" s="53">
        <v>20</v>
      </c>
      <c r="I17" s="40">
        <v>5</v>
      </c>
      <c r="J17" s="40">
        <v>0</v>
      </c>
      <c r="K17" s="40">
        <v>20</v>
      </c>
      <c r="L17" s="40">
        <v>0</v>
      </c>
      <c r="M17" s="40">
        <v>10</v>
      </c>
      <c r="N17" s="40">
        <v>1</v>
      </c>
      <c r="O17" s="40">
        <v>25</v>
      </c>
      <c r="P17" s="43">
        <v>10</v>
      </c>
      <c r="Q17" s="43">
        <v>10</v>
      </c>
      <c r="R17" s="40">
        <v>10</v>
      </c>
      <c r="S17" s="40">
        <v>0</v>
      </c>
      <c r="T17" s="40">
        <v>50</v>
      </c>
      <c r="U17" s="40">
        <v>20</v>
      </c>
      <c r="V17" s="40">
        <v>0</v>
      </c>
      <c r="W17" s="40">
        <v>15</v>
      </c>
      <c r="X17" s="58">
        <v>5</v>
      </c>
    </row>
    <row r="18" spans="1:24">
      <c r="A18" s="40">
        <v>16</v>
      </c>
      <c r="B18" s="52" t="s">
        <v>17</v>
      </c>
      <c r="C18" s="41" t="s">
        <v>164</v>
      </c>
      <c r="D18" s="41">
        <v>613695</v>
      </c>
      <c r="E18" s="40">
        <f t="shared" si="0"/>
        <v>141</v>
      </c>
      <c r="F18" s="42">
        <v>391.99</v>
      </c>
      <c r="G18" s="42">
        <f>Tabela14[[#This Row],[Valor Unit]]*Tabela14[[#This Row],[Quantidade Total]]</f>
        <v>55270.590000000004</v>
      </c>
      <c r="H18" s="53">
        <v>10</v>
      </c>
      <c r="I18" s="40">
        <v>5</v>
      </c>
      <c r="J18" s="40">
        <v>0</v>
      </c>
      <c r="K18" s="40">
        <v>10</v>
      </c>
      <c r="L18" s="40">
        <v>0</v>
      </c>
      <c r="M18" s="40">
        <v>5</v>
      </c>
      <c r="N18" s="40">
        <v>1</v>
      </c>
      <c r="O18" s="40">
        <v>15</v>
      </c>
      <c r="P18" s="43">
        <v>10</v>
      </c>
      <c r="Q18" s="43">
        <v>0</v>
      </c>
      <c r="R18" s="40">
        <v>0</v>
      </c>
      <c r="S18" s="40">
        <v>0</v>
      </c>
      <c r="T18" s="40">
        <v>60</v>
      </c>
      <c r="U18" s="40">
        <v>10</v>
      </c>
      <c r="V18" s="40">
        <v>0</v>
      </c>
      <c r="W18" s="40">
        <v>15</v>
      </c>
      <c r="X18" s="59">
        <v>0</v>
      </c>
    </row>
    <row r="19" spans="1:24">
      <c r="A19" s="40">
        <v>17</v>
      </c>
      <c r="B19" s="52" t="s">
        <v>18</v>
      </c>
      <c r="C19" s="41" t="s">
        <v>164</v>
      </c>
      <c r="D19" s="41">
        <v>613694</v>
      </c>
      <c r="E19" s="40">
        <f t="shared" si="0"/>
        <v>166</v>
      </c>
      <c r="F19" s="42">
        <v>969.75</v>
      </c>
      <c r="G19" s="42">
        <f>Tabela14[[#This Row],[Valor Unit]]*Tabela14[[#This Row],[Quantidade Total]]</f>
        <v>160978.5</v>
      </c>
      <c r="H19" s="53">
        <v>10</v>
      </c>
      <c r="I19" s="40">
        <v>5</v>
      </c>
      <c r="J19" s="40">
        <v>0</v>
      </c>
      <c r="K19" s="40">
        <v>10</v>
      </c>
      <c r="L19" s="40">
        <v>0</v>
      </c>
      <c r="M19" s="40">
        <v>5</v>
      </c>
      <c r="N19" s="40">
        <v>1</v>
      </c>
      <c r="O19" s="40">
        <v>30</v>
      </c>
      <c r="P19" s="43">
        <v>10</v>
      </c>
      <c r="Q19" s="43">
        <v>0</v>
      </c>
      <c r="R19" s="40">
        <v>0</v>
      </c>
      <c r="S19" s="40">
        <v>0</v>
      </c>
      <c r="T19" s="40">
        <v>60</v>
      </c>
      <c r="U19" s="40">
        <v>10</v>
      </c>
      <c r="V19" s="40">
        <v>10</v>
      </c>
      <c r="W19" s="40">
        <v>15</v>
      </c>
      <c r="X19" s="58">
        <v>0</v>
      </c>
    </row>
    <row r="20" spans="1:24">
      <c r="A20" s="40">
        <v>18</v>
      </c>
      <c r="B20" s="52" t="s">
        <v>19</v>
      </c>
      <c r="C20" s="41" t="s">
        <v>164</v>
      </c>
      <c r="D20" s="41">
        <v>613693</v>
      </c>
      <c r="E20" s="40">
        <f t="shared" si="0"/>
        <v>181</v>
      </c>
      <c r="F20" s="42">
        <v>2503.92</v>
      </c>
      <c r="G20" s="42">
        <f>Tabela14[[#This Row],[Valor Unit]]*Tabela14[[#This Row],[Quantidade Total]]</f>
        <v>453209.52</v>
      </c>
      <c r="H20" s="53">
        <v>10</v>
      </c>
      <c r="I20" s="40">
        <v>5</v>
      </c>
      <c r="J20" s="40">
        <v>0</v>
      </c>
      <c r="K20" s="40">
        <v>10</v>
      </c>
      <c r="L20" s="40">
        <v>0</v>
      </c>
      <c r="M20" s="40">
        <v>5</v>
      </c>
      <c r="N20" s="40">
        <v>1</v>
      </c>
      <c r="O20" s="40">
        <v>30</v>
      </c>
      <c r="P20" s="43">
        <v>10</v>
      </c>
      <c r="Q20" s="43">
        <v>0</v>
      </c>
      <c r="R20" s="40">
        <v>25</v>
      </c>
      <c r="S20" s="40">
        <v>0</v>
      </c>
      <c r="T20" s="40">
        <v>60</v>
      </c>
      <c r="U20" s="40">
        <v>10</v>
      </c>
      <c r="V20" s="40">
        <v>0</v>
      </c>
      <c r="W20" s="40">
        <v>15</v>
      </c>
      <c r="X20" s="59">
        <v>0</v>
      </c>
    </row>
    <row r="21" spans="1:24">
      <c r="A21" s="40">
        <v>19</v>
      </c>
      <c r="B21" s="52" t="s">
        <v>20</v>
      </c>
      <c r="C21" s="41" t="s">
        <v>164</v>
      </c>
      <c r="D21" s="41">
        <v>613692</v>
      </c>
      <c r="E21" s="40">
        <f t="shared" si="0"/>
        <v>194</v>
      </c>
      <c r="F21" s="42">
        <v>812.18</v>
      </c>
      <c r="G21" s="42">
        <f>Tabela14[[#This Row],[Valor Unit]]*Tabela14[[#This Row],[Quantidade Total]]</f>
        <v>157562.91999999998</v>
      </c>
      <c r="H21" s="53">
        <v>10</v>
      </c>
      <c r="I21" s="40">
        <v>5</v>
      </c>
      <c r="J21" s="40">
        <v>0</v>
      </c>
      <c r="K21" s="40">
        <v>5</v>
      </c>
      <c r="L21" s="40">
        <v>0</v>
      </c>
      <c r="M21" s="40">
        <v>3</v>
      </c>
      <c r="N21" s="40">
        <v>1</v>
      </c>
      <c r="O21" s="40">
        <v>50</v>
      </c>
      <c r="P21" s="43">
        <v>10</v>
      </c>
      <c r="Q21" s="43">
        <v>0</v>
      </c>
      <c r="R21" s="40">
        <v>25</v>
      </c>
      <c r="S21" s="40">
        <v>0</v>
      </c>
      <c r="T21" s="40">
        <v>60</v>
      </c>
      <c r="U21" s="40">
        <v>10</v>
      </c>
      <c r="V21" s="40">
        <v>0</v>
      </c>
      <c r="W21" s="40">
        <v>15</v>
      </c>
      <c r="X21" s="58">
        <v>0</v>
      </c>
    </row>
    <row r="22" spans="1:24">
      <c r="A22" s="40">
        <v>20</v>
      </c>
      <c r="B22" s="52" t="s">
        <v>21</v>
      </c>
      <c r="C22" s="41" t="s">
        <v>164</v>
      </c>
      <c r="D22" s="41">
        <v>473664</v>
      </c>
      <c r="E22" s="40">
        <f t="shared" si="0"/>
        <v>250</v>
      </c>
      <c r="F22" s="42">
        <v>310.88</v>
      </c>
      <c r="G22" s="42">
        <f>Tabela14[[#This Row],[Valor Unit]]*Tabela14[[#This Row],[Quantidade Total]]</f>
        <v>77720</v>
      </c>
      <c r="H22" s="53">
        <v>10</v>
      </c>
      <c r="I22" s="40">
        <v>5</v>
      </c>
      <c r="J22" s="40">
        <v>0</v>
      </c>
      <c r="K22" s="40">
        <v>10</v>
      </c>
      <c r="L22" s="40">
        <v>0</v>
      </c>
      <c r="M22" s="40">
        <v>8</v>
      </c>
      <c r="N22" s="40">
        <v>2</v>
      </c>
      <c r="O22" s="40">
        <v>30</v>
      </c>
      <c r="P22" s="43">
        <v>10</v>
      </c>
      <c r="Q22" s="43">
        <v>10</v>
      </c>
      <c r="R22" s="40">
        <v>25</v>
      </c>
      <c r="S22" s="40">
        <v>0</v>
      </c>
      <c r="T22" s="40">
        <v>100</v>
      </c>
      <c r="U22" s="40">
        <v>10</v>
      </c>
      <c r="V22" s="40">
        <v>10</v>
      </c>
      <c r="W22" s="40">
        <v>15</v>
      </c>
      <c r="X22" s="59">
        <v>5</v>
      </c>
    </row>
    <row r="23" spans="1:24">
      <c r="A23" s="40">
        <v>21</v>
      </c>
      <c r="B23" s="52" t="s">
        <v>22</v>
      </c>
      <c r="C23" s="41" t="s">
        <v>164</v>
      </c>
      <c r="D23" s="41">
        <v>325380</v>
      </c>
      <c r="E23" s="40">
        <f t="shared" si="0"/>
        <v>360</v>
      </c>
      <c r="F23" s="42">
        <v>102.4</v>
      </c>
      <c r="G23" s="42">
        <f>Tabela14[[#This Row],[Valor Unit]]*Tabela14[[#This Row],[Quantidade Total]]</f>
        <v>36864</v>
      </c>
      <c r="H23" s="53">
        <v>20</v>
      </c>
      <c r="I23" s="40">
        <v>5</v>
      </c>
      <c r="J23" s="40">
        <v>5</v>
      </c>
      <c r="K23" s="40">
        <v>15</v>
      </c>
      <c r="L23" s="40">
        <v>0</v>
      </c>
      <c r="M23" s="40">
        <v>10</v>
      </c>
      <c r="N23" s="40">
        <v>0</v>
      </c>
      <c r="O23" s="40">
        <v>30</v>
      </c>
      <c r="P23" s="43">
        <v>10</v>
      </c>
      <c r="Q23" s="43">
        <v>10</v>
      </c>
      <c r="R23" s="40">
        <v>30</v>
      </c>
      <c r="S23" s="40">
        <v>0</v>
      </c>
      <c r="T23" s="40">
        <v>60</v>
      </c>
      <c r="U23" s="40">
        <v>50</v>
      </c>
      <c r="V23" s="40">
        <v>100</v>
      </c>
      <c r="W23" s="40">
        <v>15</v>
      </c>
      <c r="X23" s="58">
        <v>0</v>
      </c>
    </row>
    <row r="24" spans="1:24">
      <c r="A24" s="40">
        <v>22</v>
      </c>
      <c r="B24" s="52" t="s">
        <v>23</v>
      </c>
      <c r="C24" s="41" t="s">
        <v>164</v>
      </c>
      <c r="D24" s="41">
        <v>248280</v>
      </c>
      <c r="E24" s="40">
        <f t="shared" si="0"/>
        <v>335</v>
      </c>
      <c r="F24" s="42">
        <v>47.98</v>
      </c>
      <c r="G24" s="42">
        <f>Tabela14[[#This Row],[Valor Unit]]*Tabela14[[#This Row],[Quantidade Total]]</f>
        <v>16073.3</v>
      </c>
      <c r="H24" s="53">
        <v>20</v>
      </c>
      <c r="I24" s="40">
        <v>5</v>
      </c>
      <c r="J24" s="40">
        <v>5</v>
      </c>
      <c r="K24" s="40">
        <v>15</v>
      </c>
      <c r="L24" s="40">
        <v>0</v>
      </c>
      <c r="M24" s="40">
        <v>10</v>
      </c>
      <c r="N24" s="40">
        <v>0</v>
      </c>
      <c r="O24" s="40">
        <v>25</v>
      </c>
      <c r="P24" s="43">
        <v>10</v>
      </c>
      <c r="Q24" s="43">
        <v>10</v>
      </c>
      <c r="R24" s="40">
        <v>30</v>
      </c>
      <c r="S24" s="40">
        <v>0</v>
      </c>
      <c r="T24" s="40">
        <v>60</v>
      </c>
      <c r="U24" s="40">
        <v>30</v>
      </c>
      <c r="V24" s="40">
        <v>100</v>
      </c>
      <c r="W24" s="40">
        <v>15</v>
      </c>
      <c r="X24" s="59">
        <v>0</v>
      </c>
    </row>
    <row r="25" spans="1:24">
      <c r="A25" s="40">
        <v>23</v>
      </c>
      <c r="B25" s="52" t="s">
        <v>24</v>
      </c>
      <c r="C25" s="41" t="s">
        <v>164</v>
      </c>
      <c r="D25" s="41">
        <v>464717</v>
      </c>
      <c r="E25" s="40">
        <f t="shared" si="0"/>
        <v>300</v>
      </c>
      <c r="F25" s="42">
        <v>164.73</v>
      </c>
      <c r="G25" s="42">
        <f>Tabela14[[#This Row],[Valor Unit]]*Tabela14[[#This Row],[Quantidade Total]]</f>
        <v>49419</v>
      </c>
      <c r="H25" s="53">
        <v>20</v>
      </c>
      <c r="I25" s="40">
        <v>5</v>
      </c>
      <c r="J25" s="40">
        <v>5</v>
      </c>
      <c r="K25" s="40">
        <v>15</v>
      </c>
      <c r="L25" s="40">
        <v>0</v>
      </c>
      <c r="M25" s="40">
        <v>10</v>
      </c>
      <c r="N25" s="40">
        <v>0</v>
      </c>
      <c r="O25" s="40">
        <v>25</v>
      </c>
      <c r="P25" s="43">
        <v>10</v>
      </c>
      <c r="Q25" s="43">
        <v>10</v>
      </c>
      <c r="R25" s="40">
        <v>0</v>
      </c>
      <c r="S25" s="40">
        <v>0</v>
      </c>
      <c r="T25" s="40">
        <v>60</v>
      </c>
      <c r="U25" s="40">
        <v>25</v>
      </c>
      <c r="V25" s="40">
        <v>100</v>
      </c>
      <c r="W25" s="40">
        <v>15</v>
      </c>
      <c r="X25" s="58">
        <v>0</v>
      </c>
    </row>
    <row r="26" spans="1:24">
      <c r="A26" s="40">
        <v>24</v>
      </c>
      <c r="B26" s="52" t="s">
        <v>25</v>
      </c>
      <c r="C26" s="41" t="s">
        <v>164</v>
      </c>
      <c r="D26" s="41">
        <v>252740</v>
      </c>
      <c r="E26" s="40">
        <f t="shared" si="0"/>
        <v>280</v>
      </c>
      <c r="F26" s="42">
        <v>81.040000000000006</v>
      </c>
      <c r="G26" s="42">
        <f>Tabela14[[#This Row],[Valor Unit]]*Tabela14[[#This Row],[Quantidade Total]]</f>
        <v>22691.200000000001</v>
      </c>
      <c r="H26" s="53">
        <v>20</v>
      </c>
      <c r="I26" s="40">
        <v>5</v>
      </c>
      <c r="J26" s="40">
        <v>5</v>
      </c>
      <c r="K26" s="40">
        <v>15</v>
      </c>
      <c r="L26" s="40">
        <v>0</v>
      </c>
      <c r="M26" s="40">
        <v>10</v>
      </c>
      <c r="N26" s="40">
        <v>0</v>
      </c>
      <c r="O26" s="40">
        <v>10</v>
      </c>
      <c r="P26" s="43">
        <v>10</v>
      </c>
      <c r="Q26" s="43">
        <v>50</v>
      </c>
      <c r="R26" s="40">
        <v>0</v>
      </c>
      <c r="S26" s="40">
        <v>0</v>
      </c>
      <c r="T26" s="40">
        <v>60</v>
      </c>
      <c r="U26" s="40">
        <v>50</v>
      </c>
      <c r="V26" s="40">
        <v>25</v>
      </c>
      <c r="W26" s="40">
        <v>15</v>
      </c>
      <c r="X26" s="59">
        <v>5</v>
      </c>
    </row>
    <row r="27" spans="1:24">
      <c r="A27" s="40">
        <v>25</v>
      </c>
      <c r="B27" s="54" t="s">
        <v>26</v>
      </c>
      <c r="C27" s="41" t="s">
        <v>164</v>
      </c>
      <c r="D27" s="41">
        <v>406280</v>
      </c>
      <c r="E27" s="40">
        <f t="shared" si="0"/>
        <v>410</v>
      </c>
      <c r="F27" s="42">
        <v>179.24</v>
      </c>
      <c r="G27" s="42">
        <f>Tabela14[[#This Row],[Valor Unit]]*Tabela14[[#This Row],[Quantidade Total]]</f>
        <v>73488.400000000009</v>
      </c>
      <c r="H27" s="53">
        <v>10</v>
      </c>
      <c r="I27" s="40">
        <v>5</v>
      </c>
      <c r="J27" s="40">
        <v>5</v>
      </c>
      <c r="K27" s="40">
        <v>15</v>
      </c>
      <c r="L27" s="40">
        <v>0</v>
      </c>
      <c r="M27" s="40">
        <v>10</v>
      </c>
      <c r="N27" s="40">
        <v>0</v>
      </c>
      <c r="O27" s="40">
        <v>15</v>
      </c>
      <c r="P27" s="43">
        <v>10</v>
      </c>
      <c r="Q27" s="43">
        <v>10</v>
      </c>
      <c r="R27" s="40">
        <v>20</v>
      </c>
      <c r="S27" s="40">
        <v>0</v>
      </c>
      <c r="T27" s="40">
        <v>60</v>
      </c>
      <c r="U27" s="40">
        <v>30</v>
      </c>
      <c r="V27" s="40">
        <v>200</v>
      </c>
      <c r="W27" s="40">
        <v>15</v>
      </c>
      <c r="X27" s="58">
        <v>5</v>
      </c>
    </row>
    <row r="28" spans="1:24" ht="37.5">
      <c r="A28" s="40">
        <v>26</v>
      </c>
      <c r="B28" s="52" t="s">
        <v>27</v>
      </c>
      <c r="C28" s="41" t="s">
        <v>164</v>
      </c>
      <c r="D28" s="41">
        <v>613698</v>
      </c>
      <c r="E28" s="40">
        <f t="shared" si="0"/>
        <v>455</v>
      </c>
      <c r="F28" s="42">
        <v>100.2</v>
      </c>
      <c r="G28" s="42">
        <f>Tabela14[[#This Row],[Valor Unit]]*Tabela14[[#This Row],[Quantidade Total]]</f>
        <v>45591</v>
      </c>
      <c r="H28" s="53">
        <v>10</v>
      </c>
      <c r="I28" s="40">
        <v>5</v>
      </c>
      <c r="J28" s="40">
        <v>5</v>
      </c>
      <c r="K28" s="40">
        <v>15</v>
      </c>
      <c r="L28" s="40">
        <v>0</v>
      </c>
      <c r="M28" s="40">
        <v>10</v>
      </c>
      <c r="N28" s="40">
        <v>0</v>
      </c>
      <c r="O28" s="40">
        <v>20</v>
      </c>
      <c r="P28" s="43">
        <v>10</v>
      </c>
      <c r="Q28" s="43">
        <v>10</v>
      </c>
      <c r="R28" s="40">
        <v>20</v>
      </c>
      <c r="S28" s="40">
        <v>0</v>
      </c>
      <c r="T28" s="40">
        <v>0</v>
      </c>
      <c r="U28" s="40">
        <v>30</v>
      </c>
      <c r="V28" s="40">
        <v>300</v>
      </c>
      <c r="W28" s="40">
        <v>15</v>
      </c>
      <c r="X28" s="59">
        <v>5</v>
      </c>
    </row>
    <row r="29" spans="1:24" ht="37.5">
      <c r="A29" s="40">
        <v>27</v>
      </c>
      <c r="B29" s="52" t="s">
        <v>28</v>
      </c>
      <c r="C29" s="41" t="s">
        <v>164</v>
      </c>
      <c r="D29" s="41">
        <v>613697</v>
      </c>
      <c r="E29" s="40">
        <f t="shared" si="0"/>
        <v>200</v>
      </c>
      <c r="F29" s="42">
        <v>230.24</v>
      </c>
      <c r="G29" s="42">
        <f>Tabela14[[#This Row],[Valor Unit]]*Tabela14[[#This Row],[Quantidade Total]]</f>
        <v>46048</v>
      </c>
      <c r="H29" s="53">
        <v>10</v>
      </c>
      <c r="I29" s="40">
        <v>5</v>
      </c>
      <c r="J29" s="40">
        <v>5</v>
      </c>
      <c r="K29" s="40">
        <v>15</v>
      </c>
      <c r="L29" s="40">
        <v>0</v>
      </c>
      <c r="M29" s="40">
        <v>10</v>
      </c>
      <c r="N29" s="40">
        <v>0</v>
      </c>
      <c r="O29" s="40">
        <v>20</v>
      </c>
      <c r="P29" s="43">
        <v>10</v>
      </c>
      <c r="Q29" s="43">
        <v>10</v>
      </c>
      <c r="R29" s="40">
        <v>20</v>
      </c>
      <c r="S29" s="40">
        <v>0</v>
      </c>
      <c r="T29" s="40">
        <v>50</v>
      </c>
      <c r="U29" s="40">
        <v>30</v>
      </c>
      <c r="V29" s="40">
        <v>0</v>
      </c>
      <c r="W29" s="40">
        <v>15</v>
      </c>
      <c r="X29" s="58">
        <v>0</v>
      </c>
    </row>
    <row r="30" spans="1:24" ht="37.5">
      <c r="A30" s="40">
        <v>28</v>
      </c>
      <c r="B30" s="52" t="s">
        <v>29</v>
      </c>
      <c r="C30" s="41" t="s">
        <v>164</v>
      </c>
      <c r="D30" s="41">
        <v>613696</v>
      </c>
      <c r="E30" s="40">
        <f t="shared" si="0"/>
        <v>183</v>
      </c>
      <c r="F30" s="42">
        <v>388.54</v>
      </c>
      <c r="G30" s="42">
        <f>Tabela14[[#This Row],[Valor Unit]]*Tabela14[[#This Row],[Quantidade Total]]</f>
        <v>71102.820000000007</v>
      </c>
      <c r="H30" s="53">
        <v>10</v>
      </c>
      <c r="I30" s="40">
        <v>5</v>
      </c>
      <c r="J30" s="40">
        <v>5</v>
      </c>
      <c r="K30" s="40">
        <v>20</v>
      </c>
      <c r="L30" s="40">
        <v>0</v>
      </c>
      <c r="M30" s="40">
        <v>8</v>
      </c>
      <c r="N30" s="40">
        <v>0</v>
      </c>
      <c r="O30" s="40">
        <v>20</v>
      </c>
      <c r="P30" s="43">
        <v>10</v>
      </c>
      <c r="Q30" s="43">
        <v>0</v>
      </c>
      <c r="R30" s="40">
        <v>0</v>
      </c>
      <c r="S30" s="40">
        <v>10</v>
      </c>
      <c r="T30" s="40">
        <v>50</v>
      </c>
      <c r="U30" s="40">
        <v>30</v>
      </c>
      <c r="V30" s="40">
        <v>0</v>
      </c>
      <c r="W30" s="40">
        <v>15</v>
      </c>
      <c r="X30" s="59">
        <v>0</v>
      </c>
    </row>
    <row r="31" spans="1:24" ht="37.5">
      <c r="A31" s="40">
        <v>29</v>
      </c>
      <c r="B31" s="52" t="s">
        <v>30</v>
      </c>
      <c r="C31" s="41" t="s">
        <v>164</v>
      </c>
      <c r="D31" s="41">
        <v>249302</v>
      </c>
      <c r="E31" s="40">
        <f t="shared" si="0"/>
        <v>353</v>
      </c>
      <c r="F31" s="42">
        <v>74.959999999999994</v>
      </c>
      <c r="G31" s="42">
        <f>Tabela14[[#This Row],[Valor Unit]]*Tabela14[[#This Row],[Quantidade Total]]</f>
        <v>26460.879999999997</v>
      </c>
      <c r="H31" s="53">
        <v>10</v>
      </c>
      <c r="I31" s="40">
        <v>5</v>
      </c>
      <c r="J31" s="40">
        <v>5</v>
      </c>
      <c r="K31" s="40">
        <v>20</v>
      </c>
      <c r="L31" s="40">
        <v>0</v>
      </c>
      <c r="M31" s="40">
        <v>8</v>
      </c>
      <c r="N31" s="40">
        <v>10</v>
      </c>
      <c r="O31" s="40">
        <v>20</v>
      </c>
      <c r="P31" s="43">
        <v>10</v>
      </c>
      <c r="Q31" s="43">
        <v>20</v>
      </c>
      <c r="R31" s="40">
        <v>25</v>
      </c>
      <c r="S31" s="40">
        <v>0</v>
      </c>
      <c r="T31" s="40">
        <v>50</v>
      </c>
      <c r="U31" s="40">
        <v>50</v>
      </c>
      <c r="V31" s="40">
        <v>100</v>
      </c>
      <c r="W31" s="40">
        <v>15</v>
      </c>
      <c r="X31" s="58">
        <v>5</v>
      </c>
    </row>
    <row r="32" spans="1:24" ht="37.5">
      <c r="A32" s="40">
        <v>30</v>
      </c>
      <c r="B32" s="52" t="s">
        <v>31</v>
      </c>
      <c r="C32" s="41" t="s">
        <v>164</v>
      </c>
      <c r="D32" s="41">
        <v>255730</v>
      </c>
      <c r="E32" s="40">
        <f t="shared" si="0"/>
        <v>250</v>
      </c>
      <c r="F32" s="42">
        <v>24.83</v>
      </c>
      <c r="G32" s="42">
        <f>Tabela14[[#This Row],[Valor Unit]]*Tabela14[[#This Row],[Quantidade Total]]</f>
        <v>6207.5</v>
      </c>
      <c r="H32" s="53">
        <v>10</v>
      </c>
      <c r="I32" s="40">
        <v>5</v>
      </c>
      <c r="J32" s="40">
        <v>5</v>
      </c>
      <c r="K32" s="40">
        <v>20</v>
      </c>
      <c r="L32" s="40">
        <v>0</v>
      </c>
      <c r="M32" s="40">
        <v>5</v>
      </c>
      <c r="N32" s="40">
        <v>10</v>
      </c>
      <c r="O32" s="40">
        <v>20</v>
      </c>
      <c r="P32" s="43">
        <v>10</v>
      </c>
      <c r="Q32" s="43">
        <v>20</v>
      </c>
      <c r="R32" s="40">
        <v>25</v>
      </c>
      <c r="S32" s="40">
        <v>0</v>
      </c>
      <c r="T32" s="40">
        <v>50</v>
      </c>
      <c r="U32" s="40">
        <v>50</v>
      </c>
      <c r="V32" s="40">
        <v>0</v>
      </c>
      <c r="W32" s="40">
        <v>15</v>
      </c>
      <c r="X32" s="59">
        <v>5</v>
      </c>
    </row>
    <row r="33" spans="1:24" ht="37.5">
      <c r="A33" s="40">
        <v>31</v>
      </c>
      <c r="B33" s="52" t="s">
        <v>32</v>
      </c>
      <c r="C33" s="41" t="s">
        <v>164</v>
      </c>
      <c r="D33" s="41">
        <v>360619</v>
      </c>
      <c r="E33" s="40">
        <f t="shared" si="0"/>
        <v>250</v>
      </c>
      <c r="F33" s="42">
        <v>59.88</v>
      </c>
      <c r="G33" s="42">
        <f>Tabela14[[#This Row],[Valor Unit]]*Tabela14[[#This Row],[Quantidade Total]]</f>
        <v>14970</v>
      </c>
      <c r="H33" s="53">
        <v>10</v>
      </c>
      <c r="I33" s="40">
        <v>5</v>
      </c>
      <c r="J33" s="40">
        <v>5</v>
      </c>
      <c r="K33" s="40">
        <v>20</v>
      </c>
      <c r="L33" s="40">
        <v>0</v>
      </c>
      <c r="M33" s="40">
        <v>10</v>
      </c>
      <c r="N33" s="40">
        <v>10</v>
      </c>
      <c r="O33" s="40">
        <v>35</v>
      </c>
      <c r="P33" s="43">
        <v>10</v>
      </c>
      <c r="Q33" s="43">
        <v>20</v>
      </c>
      <c r="R33" s="40">
        <v>25</v>
      </c>
      <c r="S33" s="40">
        <v>0</v>
      </c>
      <c r="T33" s="40">
        <v>50</v>
      </c>
      <c r="U33" s="40">
        <v>30</v>
      </c>
      <c r="V33" s="40">
        <v>0</v>
      </c>
      <c r="W33" s="40">
        <v>15</v>
      </c>
      <c r="X33" s="58">
        <v>5</v>
      </c>
    </row>
    <row r="34" spans="1:24" ht="37.5">
      <c r="A34" s="40">
        <v>32</v>
      </c>
      <c r="B34" s="52" t="s">
        <v>33</v>
      </c>
      <c r="C34" s="41" t="s">
        <v>164</v>
      </c>
      <c r="D34" s="41">
        <v>234219</v>
      </c>
      <c r="E34" s="40">
        <f t="shared" ref="E34:E65" si="1">SUBTOTAL(9,H34:X34)</f>
        <v>208</v>
      </c>
      <c r="F34" s="42">
        <v>45.67</v>
      </c>
      <c r="G34" s="42">
        <f>Tabela14[[#This Row],[Valor Unit]]*Tabela14[[#This Row],[Quantidade Total]]</f>
        <v>9499.36</v>
      </c>
      <c r="H34" s="53">
        <v>10</v>
      </c>
      <c r="I34" s="40">
        <v>5</v>
      </c>
      <c r="J34" s="40">
        <v>5</v>
      </c>
      <c r="K34" s="40">
        <v>20</v>
      </c>
      <c r="L34" s="40">
        <v>0</v>
      </c>
      <c r="M34" s="40">
        <v>8</v>
      </c>
      <c r="N34" s="40">
        <v>10</v>
      </c>
      <c r="O34" s="40">
        <v>25</v>
      </c>
      <c r="P34" s="43">
        <v>10</v>
      </c>
      <c r="Q34" s="43">
        <v>20</v>
      </c>
      <c r="R34" s="40">
        <v>0</v>
      </c>
      <c r="S34" s="40">
        <v>0</v>
      </c>
      <c r="T34" s="40">
        <v>50</v>
      </c>
      <c r="U34" s="40">
        <v>30</v>
      </c>
      <c r="V34" s="40">
        <v>0</v>
      </c>
      <c r="W34" s="40">
        <v>15</v>
      </c>
      <c r="X34" s="59">
        <v>0</v>
      </c>
    </row>
    <row r="35" spans="1:24" ht="37.5">
      <c r="A35" s="40">
        <v>33</v>
      </c>
      <c r="B35" s="52" t="s">
        <v>34</v>
      </c>
      <c r="C35" s="41" t="s">
        <v>164</v>
      </c>
      <c r="D35" s="41">
        <v>233124</v>
      </c>
      <c r="E35" s="40">
        <f t="shared" si="1"/>
        <v>290</v>
      </c>
      <c r="F35" s="42">
        <v>93.8</v>
      </c>
      <c r="G35" s="42">
        <f>Tabela14[[#This Row],[Valor Unit]]*Tabela14[[#This Row],[Quantidade Total]]</f>
        <v>27202</v>
      </c>
      <c r="H35" s="53">
        <v>10</v>
      </c>
      <c r="I35" s="40">
        <v>5</v>
      </c>
      <c r="J35" s="40">
        <v>5</v>
      </c>
      <c r="K35" s="40">
        <v>20</v>
      </c>
      <c r="L35" s="40">
        <v>0</v>
      </c>
      <c r="M35" s="40">
        <v>10</v>
      </c>
      <c r="N35" s="40">
        <v>10</v>
      </c>
      <c r="O35" s="40">
        <v>25</v>
      </c>
      <c r="P35" s="43">
        <v>10</v>
      </c>
      <c r="Q35" s="43">
        <v>0</v>
      </c>
      <c r="R35" s="40">
        <v>0</v>
      </c>
      <c r="S35" s="40">
        <v>0</v>
      </c>
      <c r="T35" s="40">
        <v>50</v>
      </c>
      <c r="U35" s="40">
        <v>30</v>
      </c>
      <c r="V35" s="40">
        <v>100</v>
      </c>
      <c r="W35" s="40">
        <v>15</v>
      </c>
      <c r="X35" s="58">
        <v>0</v>
      </c>
    </row>
    <row r="36" spans="1:24" ht="37.5">
      <c r="A36" s="40">
        <v>34</v>
      </c>
      <c r="B36" s="52" t="s">
        <v>35</v>
      </c>
      <c r="C36" s="41" t="s">
        <v>164</v>
      </c>
      <c r="D36" s="41">
        <v>360621</v>
      </c>
      <c r="E36" s="40">
        <f t="shared" si="1"/>
        <v>190</v>
      </c>
      <c r="F36" s="42">
        <v>143.44</v>
      </c>
      <c r="G36" s="42">
        <f>Tabela14[[#This Row],[Valor Unit]]*Tabela14[[#This Row],[Quantidade Total]]</f>
        <v>27253.599999999999</v>
      </c>
      <c r="H36" s="53">
        <v>10</v>
      </c>
      <c r="I36" s="40">
        <v>5</v>
      </c>
      <c r="J36" s="40">
        <v>5</v>
      </c>
      <c r="K36" s="40">
        <v>20</v>
      </c>
      <c r="L36" s="40">
        <v>0</v>
      </c>
      <c r="M36" s="40">
        <v>10</v>
      </c>
      <c r="N36" s="40">
        <v>10</v>
      </c>
      <c r="O36" s="40">
        <v>25</v>
      </c>
      <c r="P36" s="43">
        <v>10</v>
      </c>
      <c r="Q36" s="43">
        <v>0</v>
      </c>
      <c r="R36" s="40">
        <v>0</v>
      </c>
      <c r="S36" s="40">
        <v>0</v>
      </c>
      <c r="T36" s="40">
        <v>50</v>
      </c>
      <c r="U36" s="40">
        <v>30</v>
      </c>
      <c r="V36" s="40">
        <v>0</v>
      </c>
      <c r="W36" s="40">
        <v>15</v>
      </c>
      <c r="X36" s="59">
        <v>0</v>
      </c>
    </row>
    <row r="37" spans="1:24" ht="37.5">
      <c r="A37" s="40">
        <v>35</v>
      </c>
      <c r="B37" s="52" t="s">
        <v>36</v>
      </c>
      <c r="C37" s="41" t="s">
        <v>164</v>
      </c>
      <c r="D37" s="41">
        <v>285934</v>
      </c>
      <c r="E37" s="40">
        <f t="shared" si="1"/>
        <v>197</v>
      </c>
      <c r="F37" s="42">
        <v>123.32</v>
      </c>
      <c r="G37" s="42">
        <f>Tabela14[[#This Row],[Valor Unit]]*Tabela14[[#This Row],[Quantidade Total]]</f>
        <v>24294.039999999997</v>
      </c>
      <c r="H37" s="53">
        <v>10</v>
      </c>
      <c r="I37" s="40">
        <v>5</v>
      </c>
      <c r="J37" s="40">
        <v>5</v>
      </c>
      <c r="K37" s="40">
        <v>20</v>
      </c>
      <c r="L37" s="40">
        <v>0</v>
      </c>
      <c r="M37" s="40">
        <v>7</v>
      </c>
      <c r="N37" s="40">
        <v>10</v>
      </c>
      <c r="O37" s="40">
        <v>25</v>
      </c>
      <c r="P37" s="43">
        <v>10</v>
      </c>
      <c r="Q37" s="43">
        <v>10</v>
      </c>
      <c r="R37" s="40">
        <v>0</v>
      </c>
      <c r="S37" s="40">
        <v>0</v>
      </c>
      <c r="T37" s="40">
        <v>50</v>
      </c>
      <c r="U37" s="40">
        <v>30</v>
      </c>
      <c r="V37" s="40">
        <v>0</v>
      </c>
      <c r="W37" s="40">
        <v>15</v>
      </c>
      <c r="X37" s="58">
        <v>0</v>
      </c>
    </row>
    <row r="38" spans="1:24">
      <c r="A38" s="40">
        <v>36</v>
      </c>
      <c r="B38" s="54" t="s">
        <v>37</v>
      </c>
      <c r="C38" s="41" t="s">
        <v>164</v>
      </c>
      <c r="D38" s="41">
        <v>286264</v>
      </c>
      <c r="E38" s="40">
        <f t="shared" si="1"/>
        <v>253</v>
      </c>
      <c r="F38" s="42">
        <v>214.28</v>
      </c>
      <c r="G38" s="42">
        <f>Tabela14[[#This Row],[Valor Unit]]*Tabela14[[#This Row],[Quantidade Total]]</f>
        <v>54212.840000000004</v>
      </c>
      <c r="H38" s="53">
        <v>10</v>
      </c>
      <c r="I38" s="40">
        <v>3</v>
      </c>
      <c r="J38" s="40">
        <v>2</v>
      </c>
      <c r="K38" s="40">
        <v>20</v>
      </c>
      <c r="L38" s="40">
        <v>6</v>
      </c>
      <c r="M38" s="40">
        <v>10</v>
      </c>
      <c r="N38" s="40">
        <v>2</v>
      </c>
      <c r="O38" s="40">
        <v>25</v>
      </c>
      <c r="P38" s="43">
        <v>10</v>
      </c>
      <c r="Q38" s="43">
        <v>5</v>
      </c>
      <c r="R38" s="40">
        <v>10</v>
      </c>
      <c r="S38" s="40">
        <v>0</v>
      </c>
      <c r="T38" s="40">
        <v>100</v>
      </c>
      <c r="U38" s="40">
        <v>30</v>
      </c>
      <c r="V38" s="40">
        <v>0</v>
      </c>
      <c r="W38" s="40">
        <v>15</v>
      </c>
      <c r="X38" s="59">
        <v>5</v>
      </c>
    </row>
    <row r="39" spans="1:24">
      <c r="A39" s="40">
        <v>37</v>
      </c>
      <c r="B39" s="54" t="s">
        <v>38</v>
      </c>
      <c r="C39" s="41" t="s">
        <v>164</v>
      </c>
      <c r="D39" s="41">
        <v>447908</v>
      </c>
      <c r="E39" s="40">
        <f t="shared" si="1"/>
        <v>240</v>
      </c>
      <c r="F39" s="42">
        <v>207.39</v>
      </c>
      <c r="G39" s="42">
        <f>Tabela14[[#This Row],[Valor Unit]]*Tabela14[[#This Row],[Quantidade Total]]</f>
        <v>49773.599999999999</v>
      </c>
      <c r="H39" s="53">
        <v>10</v>
      </c>
      <c r="I39" s="40">
        <v>3</v>
      </c>
      <c r="J39" s="40">
        <v>2</v>
      </c>
      <c r="K39" s="40">
        <v>20</v>
      </c>
      <c r="L39" s="40">
        <v>3</v>
      </c>
      <c r="M39" s="40">
        <v>10</v>
      </c>
      <c r="N39" s="40">
        <v>2</v>
      </c>
      <c r="O39" s="40">
        <v>25</v>
      </c>
      <c r="P39" s="43">
        <v>10</v>
      </c>
      <c r="Q39" s="43">
        <v>5</v>
      </c>
      <c r="R39" s="40">
        <v>0</v>
      </c>
      <c r="S39" s="40">
        <v>0</v>
      </c>
      <c r="T39" s="40">
        <v>100</v>
      </c>
      <c r="U39" s="40">
        <v>30</v>
      </c>
      <c r="V39" s="40">
        <v>0</v>
      </c>
      <c r="W39" s="40">
        <v>15</v>
      </c>
      <c r="X39" s="58">
        <v>5</v>
      </c>
    </row>
    <row r="40" spans="1:24">
      <c r="A40" s="40">
        <v>38</v>
      </c>
      <c r="B40" s="54" t="s">
        <v>39</v>
      </c>
      <c r="C40" s="41" t="s">
        <v>164</v>
      </c>
      <c r="D40" s="41">
        <v>447909</v>
      </c>
      <c r="E40" s="40">
        <f t="shared" si="1"/>
        <v>240</v>
      </c>
      <c r="F40" s="42">
        <v>176.69</v>
      </c>
      <c r="G40" s="42">
        <f>Tabela14[[#This Row],[Valor Unit]]*Tabela14[[#This Row],[Quantidade Total]]</f>
        <v>42405.599999999999</v>
      </c>
      <c r="H40" s="53">
        <v>10</v>
      </c>
      <c r="I40" s="40">
        <v>3</v>
      </c>
      <c r="J40" s="40">
        <v>2</v>
      </c>
      <c r="K40" s="40">
        <v>20</v>
      </c>
      <c r="L40" s="40">
        <v>3</v>
      </c>
      <c r="M40" s="40">
        <v>10</v>
      </c>
      <c r="N40" s="40">
        <v>2</v>
      </c>
      <c r="O40" s="40">
        <v>25</v>
      </c>
      <c r="P40" s="43">
        <v>10</v>
      </c>
      <c r="Q40" s="43">
        <v>5</v>
      </c>
      <c r="R40" s="40">
        <v>0</v>
      </c>
      <c r="S40" s="40">
        <v>0</v>
      </c>
      <c r="T40" s="40">
        <v>100</v>
      </c>
      <c r="U40" s="40">
        <v>30</v>
      </c>
      <c r="V40" s="40">
        <v>0</v>
      </c>
      <c r="W40" s="40">
        <v>15</v>
      </c>
      <c r="X40" s="59">
        <v>5</v>
      </c>
    </row>
    <row r="41" spans="1:24">
      <c r="A41" s="40">
        <v>39</v>
      </c>
      <c r="B41" s="52" t="s">
        <v>40</v>
      </c>
      <c r="C41" s="41" t="s">
        <v>165</v>
      </c>
      <c r="D41" s="41">
        <v>431109</v>
      </c>
      <c r="E41" s="40">
        <f t="shared" si="1"/>
        <v>489</v>
      </c>
      <c r="F41" s="42">
        <v>40.74</v>
      </c>
      <c r="G41" s="42">
        <f>Tabela14[[#This Row],[Valor Unit]]*Tabela14[[#This Row],[Quantidade Total]]</f>
        <v>19921.86</v>
      </c>
      <c r="H41" s="53">
        <v>10</v>
      </c>
      <c r="I41" s="40">
        <v>10</v>
      </c>
      <c r="J41" s="40">
        <v>3</v>
      </c>
      <c r="K41" s="40">
        <v>20</v>
      </c>
      <c r="L41" s="40">
        <v>0</v>
      </c>
      <c r="M41" s="40">
        <v>10</v>
      </c>
      <c r="N41" s="40">
        <v>10</v>
      </c>
      <c r="O41" s="40">
        <v>25</v>
      </c>
      <c r="P41" s="43">
        <v>10</v>
      </c>
      <c r="Q41" s="43">
        <v>20</v>
      </c>
      <c r="R41" s="40">
        <v>0</v>
      </c>
      <c r="S41" s="40">
        <v>1</v>
      </c>
      <c r="T41" s="40">
        <v>300</v>
      </c>
      <c r="U41" s="40">
        <v>50</v>
      </c>
      <c r="V41" s="40">
        <v>0</v>
      </c>
      <c r="W41" s="40">
        <v>10</v>
      </c>
      <c r="X41" s="58">
        <v>10</v>
      </c>
    </row>
    <row r="42" spans="1:24">
      <c r="A42" s="40">
        <v>40</v>
      </c>
      <c r="B42" s="52" t="s">
        <v>41</v>
      </c>
      <c r="C42" s="41" t="s">
        <v>165</v>
      </c>
      <c r="D42" s="41">
        <v>431110</v>
      </c>
      <c r="E42" s="40">
        <f t="shared" si="1"/>
        <v>595</v>
      </c>
      <c r="F42" s="42">
        <v>45.2</v>
      </c>
      <c r="G42" s="42">
        <f>Tabela14[[#This Row],[Valor Unit]]*Tabela14[[#This Row],[Quantidade Total]]</f>
        <v>26894</v>
      </c>
      <c r="H42" s="53">
        <v>20</v>
      </c>
      <c r="I42" s="40">
        <v>10</v>
      </c>
      <c r="J42" s="40">
        <v>3</v>
      </c>
      <c r="K42" s="40">
        <v>20</v>
      </c>
      <c r="L42" s="40">
        <v>1</v>
      </c>
      <c r="M42" s="40">
        <v>20</v>
      </c>
      <c r="N42" s="40">
        <v>10</v>
      </c>
      <c r="O42" s="40">
        <v>30</v>
      </c>
      <c r="P42" s="43">
        <v>10</v>
      </c>
      <c r="Q42" s="43">
        <v>50</v>
      </c>
      <c r="R42" s="40">
        <v>0</v>
      </c>
      <c r="S42" s="40">
        <v>1</v>
      </c>
      <c r="T42" s="40">
        <v>300</v>
      </c>
      <c r="U42" s="40">
        <v>50</v>
      </c>
      <c r="V42" s="40">
        <v>50</v>
      </c>
      <c r="W42" s="40">
        <v>10</v>
      </c>
      <c r="X42" s="59">
        <v>10</v>
      </c>
    </row>
    <row r="43" spans="1:24">
      <c r="A43" s="40">
        <v>41</v>
      </c>
      <c r="B43" s="52" t="s">
        <v>42</v>
      </c>
      <c r="C43" s="41" t="s">
        <v>165</v>
      </c>
      <c r="D43" s="41">
        <v>396594</v>
      </c>
      <c r="E43" s="40">
        <f t="shared" si="1"/>
        <v>469</v>
      </c>
      <c r="F43" s="42">
        <v>45.42</v>
      </c>
      <c r="G43" s="42">
        <f>Tabela14[[#This Row],[Valor Unit]]*Tabela14[[#This Row],[Quantidade Total]]</f>
        <v>21301.98</v>
      </c>
      <c r="H43" s="53">
        <v>10</v>
      </c>
      <c r="I43" s="40">
        <v>10</v>
      </c>
      <c r="J43" s="40">
        <v>3</v>
      </c>
      <c r="K43" s="40">
        <v>20</v>
      </c>
      <c r="L43" s="40">
        <v>0</v>
      </c>
      <c r="M43" s="40">
        <v>5</v>
      </c>
      <c r="N43" s="40">
        <v>10</v>
      </c>
      <c r="O43" s="40">
        <v>10</v>
      </c>
      <c r="P43" s="43">
        <v>10</v>
      </c>
      <c r="Q43" s="43">
        <v>20</v>
      </c>
      <c r="R43" s="40">
        <v>0</v>
      </c>
      <c r="S43" s="40">
        <v>1</v>
      </c>
      <c r="T43" s="40">
        <v>300</v>
      </c>
      <c r="U43" s="40">
        <v>50</v>
      </c>
      <c r="V43" s="40">
        <v>0</v>
      </c>
      <c r="W43" s="40">
        <v>10</v>
      </c>
      <c r="X43" s="58">
        <v>10</v>
      </c>
    </row>
    <row r="44" spans="1:24">
      <c r="A44" s="40">
        <v>42</v>
      </c>
      <c r="B44" s="52" t="s">
        <v>43</v>
      </c>
      <c r="C44" s="41" t="s">
        <v>165</v>
      </c>
      <c r="D44" s="41">
        <v>313844</v>
      </c>
      <c r="E44" s="40">
        <f t="shared" si="1"/>
        <v>469</v>
      </c>
      <c r="F44" s="42">
        <v>41.39</v>
      </c>
      <c r="G44" s="42">
        <f>Tabela14[[#This Row],[Valor Unit]]*Tabela14[[#This Row],[Quantidade Total]]</f>
        <v>19411.91</v>
      </c>
      <c r="H44" s="53">
        <v>10</v>
      </c>
      <c r="I44" s="40">
        <v>10</v>
      </c>
      <c r="J44" s="40">
        <v>3</v>
      </c>
      <c r="K44" s="40">
        <v>20</v>
      </c>
      <c r="L44" s="40">
        <v>0</v>
      </c>
      <c r="M44" s="40">
        <v>5</v>
      </c>
      <c r="N44" s="40">
        <v>10</v>
      </c>
      <c r="O44" s="40">
        <v>10</v>
      </c>
      <c r="P44" s="43">
        <v>10</v>
      </c>
      <c r="Q44" s="43">
        <v>20</v>
      </c>
      <c r="R44" s="40">
        <v>0</v>
      </c>
      <c r="S44" s="40">
        <v>1</v>
      </c>
      <c r="T44" s="40">
        <v>300</v>
      </c>
      <c r="U44" s="40">
        <v>50</v>
      </c>
      <c r="V44" s="40">
        <v>0</v>
      </c>
      <c r="W44" s="40">
        <v>10</v>
      </c>
      <c r="X44" s="59">
        <v>10</v>
      </c>
    </row>
    <row r="45" spans="1:24">
      <c r="A45" s="40">
        <v>43</v>
      </c>
      <c r="B45" s="52" t="s">
        <v>44</v>
      </c>
      <c r="C45" s="41" t="s">
        <v>165</v>
      </c>
      <c r="D45" s="41">
        <v>396595</v>
      </c>
      <c r="E45" s="40">
        <f t="shared" si="1"/>
        <v>539</v>
      </c>
      <c r="F45" s="42">
        <v>43.32</v>
      </c>
      <c r="G45" s="42">
        <f>Tabela14[[#This Row],[Valor Unit]]*Tabela14[[#This Row],[Quantidade Total]]</f>
        <v>23349.48</v>
      </c>
      <c r="H45" s="53">
        <v>10</v>
      </c>
      <c r="I45" s="40">
        <v>10</v>
      </c>
      <c r="J45" s="40">
        <v>3</v>
      </c>
      <c r="K45" s="40">
        <v>10</v>
      </c>
      <c r="L45" s="40">
        <v>0</v>
      </c>
      <c r="M45" s="40">
        <v>5</v>
      </c>
      <c r="N45" s="40">
        <v>10</v>
      </c>
      <c r="O45" s="40">
        <v>10</v>
      </c>
      <c r="P45" s="43">
        <v>10</v>
      </c>
      <c r="Q45" s="43">
        <v>100</v>
      </c>
      <c r="R45" s="40">
        <v>0</v>
      </c>
      <c r="S45" s="40">
        <v>1</v>
      </c>
      <c r="T45" s="40">
        <v>300</v>
      </c>
      <c r="U45" s="40">
        <v>50</v>
      </c>
      <c r="V45" s="40">
        <v>0</v>
      </c>
      <c r="W45" s="40">
        <v>10</v>
      </c>
      <c r="X45" s="58">
        <v>10</v>
      </c>
    </row>
    <row r="46" spans="1:24">
      <c r="A46" s="40">
        <v>44</v>
      </c>
      <c r="B46" s="52" t="s">
        <v>45</v>
      </c>
      <c r="C46" s="41" t="s">
        <v>165</v>
      </c>
      <c r="D46" s="41">
        <v>360486</v>
      </c>
      <c r="E46" s="40">
        <f t="shared" si="1"/>
        <v>459</v>
      </c>
      <c r="F46" s="42">
        <v>139.18</v>
      </c>
      <c r="G46" s="42">
        <f>Tabela14[[#This Row],[Valor Unit]]*Tabela14[[#This Row],[Quantidade Total]]</f>
        <v>63883.62</v>
      </c>
      <c r="H46" s="53">
        <v>10</v>
      </c>
      <c r="I46" s="40">
        <v>10</v>
      </c>
      <c r="J46" s="40">
        <v>3</v>
      </c>
      <c r="K46" s="40">
        <v>10</v>
      </c>
      <c r="L46" s="40">
        <v>0</v>
      </c>
      <c r="M46" s="40">
        <v>5</v>
      </c>
      <c r="N46" s="40">
        <v>10</v>
      </c>
      <c r="O46" s="40">
        <v>30</v>
      </c>
      <c r="P46" s="43">
        <v>10</v>
      </c>
      <c r="Q46" s="43">
        <v>20</v>
      </c>
      <c r="R46" s="40">
        <v>0</v>
      </c>
      <c r="S46" s="40">
        <v>1</v>
      </c>
      <c r="T46" s="40">
        <v>300</v>
      </c>
      <c r="U46" s="40">
        <v>30</v>
      </c>
      <c r="V46" s="40">
        <v>0</v>
      </c>
      <c r="W46" s="40">
        <v>10</v>
      </c>
      <c r="X46" s="59">
        <v>10</v>
      </c>
    </row>
    <row r="47" spans="1:24">
      <c r="A47" s="40">
        <v>45</v>
      </c>
      <c r="B47" s="52" t="s">
        <v>46</v>
      </c>
      <c r="C47" s="41" t="s">
        <v>165</v>
      </c>
      <c r="D47" s="41">
        <v>396925</v>
      </c>
      <c r="E47" s="40">
        <f t="shared" si="1"/>
        <v>434</v>
      </c>
      <c r="F47" s="42">
        <v>148.22999999999999</v>
      </c>
      <c r="G47" s="42">
        <f>Tabela14[[#This Row],[Valor Unit]]*Tabela14[[#This Row],[Quantidade Total]]</f>
        <v>64331.819999999992</v>
      </c>
      <c r="H47" s="53">
        <v>10</v>
      </c>
      <c r="I47" s="40">
        <v>10</v>
      </c>
      <c r="J47" s="40">
        <v>3</v>
      </c>
      <c r="K47" s="40">
        <v>10</v>
      </c>
      <c r="L47" s="40">
        <v>0</v>
      </c>
      <c r="M47" s="40">
        <v>5</v>
      </c>
      <c r="N47" s="40">
        <v>10</v>
      </c>
      <c r="O47" s="40">
        <v>10</v>
      </c>
      <c r="P47" s="43">
        <v>10</v>
      </c>
      <c r="Q47" s="43">
        <v>20</v>
      </c>
      <c r="R47" s="40">
        <v>0</v>
      </c>
      <c r="S47" s="40">
        <v>1</v>
      </c>
      <c r="T47" s="40">
        <v>300</v>
      </c>
      <c r="U47" s="40">
        <v>25</v>
      </c>
      <c r="V47" s="40">
        <v>0</v>
      </c>
      <c r="W47" s="40">
        <v>10</v>
      </c>
      <c r="X47" s="58">
        <v>10</v>
      </c>
    </row>
    <row r="48" spans="1:24" ht="37.5">
      <c r="A48" s="40">
        <v>46</v>
      </c>
      <c r="B48" s="52" t="s">
        <v>47</v>
      </c>
      <c r="C48" s="41" t="s">
        <v>165</v>
      </c>
      <c r="D48" s="41">
        <v>613699</v>
      </c>
      <c r="E48" s="40">
        <f t="shared" si="1"/>
        <v>526</v>
      </c>
      <c r="F48" s="42">
        <v>853.4</v>
      </c>
      <c r="G48" s="42">
        <f>Tabela14[[#This Row],[Valor Unit]]*Tabela14[[#This Row],[Quantidade Total]]</f>
        <v>448888.39999999997</v>
      </c>
      <c r="H48" s="53">
        <v>5</v>
      </c>
      <c r="I48" s="40">
        <v>10</v>
      </c>
      <c r="J48" s="40">
        <v>3</v>
      </c>
      <c r="K48" s="40">
        <v>10</v>
      </c>
      <c r="L48" s="40">
        <v>3</v>
      </c>
      <c r="M48" s="40">
        <v>5</v>
      </c>
      <c r="N48" s="40">
        <v>5</v>
      </c>
      <c r="O48" s="40">
        <v>20</v>
      </c>
      <c r="P48" s="43">
        <v>20</v>
      </c>
      <c r="Q48" s="43">
        <v>100</v>
      </c>
      <c r="R48" s="40">
        <v>0</v>
      </c>
      <c r="S48" s="40">
        <v>0</v>
      </c>
      <c r="T48" s="40">
        <v>300</v>
      </c>
      <c r="U48" s="40">
        <v>25</v>
      </c>
      <c r="V48" s="40">
        <v>0</v>
      </c>
      <c r="W48" s="40">
        <v>10</v>
      </c>
      <c r="X48" s="59">
        <v>10</v>
      </c>
    </row>
    <row r="49" spans="1:24" ht="37.5">
      <c r="A49" s="40">
        <v>47</v>
      </c>
      <c r="B49" s="52" t="s">
        <v>48</v>
      </c>
      <c r="C49" s="41" t="s">
        <v>165</v>
      </c>
      <c r="D49" s="41">
        <v>613699</v>
      </c>
      <c r="E49" s="40">
        <f t="shared" si="1"/>
        <v>504</v>
      </c>
      <c r="F49" s="42">
        <v>286.63</v>
      </c>
      <c r="G49" s="42">
        <f>Tabela14[[#This Row],[Valor Unit]]*Tabela14[[#This Row],[Quantidade Total]]</f>
        <v>144461.51999999999</v>
      </c>
      <c r="H49" s="53">
        <v>5</v>
      </c>
      <c r="I49" s="40">
        <v>10</v>
      </c>
      <c r="J49" s="40">
        <v>3</v>
      </c>
      <c r="K49" s="40">
        <v>10</v>
      </c>
      <c r="L49" s="40">
        <v>0</v>
      </c>
      <c r="M49" s="40">
        <v>5</v>
      </c>
      <c r="N49" s="40">
        <v>5</v>
      </c>
      <c r="O49" s="40">
        <v>20</v>
      </c>
      <c r="P49" s="43">
        <v>0</v>
      </c>
      <c r="Q49" s="43">
        <v>100</v>
      </c>
      <c r="R49" s="40">
        <v>0</v>
      </c>
      <c r="S49" s="40">
        <v>1</v>
      </c>
      <c r="T49" s="40">
        <v>300</v>
      </c>
      <c r="U49" s="40">
        <v>25</v>
      </c>
      <c r="V49" s="40">
        <v>0</v>
      </c>
      <c r="W49" s="40">
        <v>10</v>
      </c>
      <c r="X49" s="58">
        <v>10</v>
      </c>
    </row>
    <row r="50" spans="1:24">
      <c r="A50" s="40">
        <v>48</v>
      </c>
      <c r="B50" s="52" t="s">
        <v>49</v>
      </c>
      <c r="C50" s="41" t="s">
        <v>166</v>
      </c>
      <c r="D50" s="41">
        <v>610931</v>
      </c>
      <c r="E50" s="40">
        <f t="shared" si="1"/>
        <v>208</v>
      </c>
      <c r="F50" s="42">
        <v>106.37</v>
      </c>
      <c r="G50" s="42">
        <f>Tabela14[[#This Row],[Valor Unit]]*Tabela14[[#This Row],[Quantidade Total]]</f>
        <v>22124.959999999999</v>
      </c>
      <c r="H50" s="53">
        <v>10</v>
      </c>
      <c r="I50" s="40">
        <v>5</v>
      </c>
      <c r="J50" s="40">
        <v>3</v>
      </c>
      <c r="K50" s="40">
        <v>4</v>
      </c>
      <c r="L50" s="40">
        <v>0</v>
      </c>
      <c r="M50" s="40">
        <v>4</v>
      </c>
      <c r="N50" s="40">
        <v>10</v>
      </c>
      <c r="O50" s="40">
        <v>20</v>
      </c>
      <c r="P50" s="43">
        <v>2</v>
      </c>
      <c r="Q50" s="43">
        <v>100</v>
      </c>
      <c r="R50" s="40">
        <v>0</v>
      </c>
      <c r="S50" s="40">
        <v>0</v>
      </c>
      <c r="T50" s="40">
        <v>10</v>
      </c>
      <c r="U50" s="40">
        <v>30</v>
      </c>
      <c r="V50" s="40">
        <v>0</v>
      </c>
      <c r="W50" s="40">
        <v>5</v>
      </c>
      <c r="X50" s="59">
        <v>5</v>
      </c>
    </row>
    <row r="51" spans="1:24">
      <c r="A51" s="40">
        <v>49</v>
      </c>
      <c r="B51" s="52" t="s">
        <v>50</v>
      </c>
      <c r="C51" s="41" t="s">
        <v>166</v>
      </c>
      <c r="D51" s="41">
        <v>255833</v>
      </c>
      <c r="E51" s="40">
        <f t="shared" si="1"/>
        <v>212</v>
      </c>
      <c r="F51" s="42">
        <v>113.07</v>
      </c>
      <c r="G51" s="42">
        <f>Tabela14[[#This Row],[Valor Unit]]*Tabela14[[#This Row],[Quantidade Total]]</f>
        <v>23970.84</v>
      </c>
      <c r="H51" s="53">
        <v>10</v>
      </c>
      <c r="I51" s="40">
        <v>5</v>
      </c>
      <c r="J51" s="40">
        <v>3</v>
      </c>
      <c r="K51" s="40">
        <v>4</v>
      </c>
      <c r="L51" s="40">
        <v>0</v>
      </c>
      <c r="M51" s="40">
        <v>7</v>
      </c>
      <c r="N51" s="40">
        <v>10</v>
      </c>
      <c r="O51" s="40">
        <v>20</v>
      </c>
      <c r="P51" s="43">
        <v>2</v>
      </c>
      <c r="Q51" s="43">
        <v>100</v>
      </c>
      <c r="R51" s="40">
        <v>0</v>
      </c>
      <c r="S51" s="40">
        <v>1</v>
      </c>
      <c r="T51" s="40">
        <v>10</v>
      </c>
      <c r="U51" s="40">
        <v>30</v>
      </c>
      <c r="V51" s="40">
        <v>0</v>
      </c>
      <c r="W51" s="40">
        <v>5</v>
      </c>
      <c r="X51" s="58">
        <v>5</v>
      </c>
    </row>
    <row r="52" spans="1:24" ht="318.75">
      <c r="A52" s="40">
        <v>50</v>
      </c>
      <c r="B52" s="52" t="s">
        <v>70</v>
      </c>
      <c r="C52" s="41" t="s">
        <v>166</v>
      </c>
      <c r="D52" s="41">
        <v>481666</v>
      </c>
      <c r="E52" s="40">
        <f t="shared" si="1"/>
        <v>1261</v>
      </c>
      <c r="F52" s="42">
        <v>18.72</v>
      </c>
      <c r="G52" s="42">
        <f>Tabela14[[#This Row],[Valor Unit]]*Tabela14[[#This Row],[Quantidade Total]]</f>
        <v>23605.919999999998</v>
      </c>
      <c r="H52" s="40">
        <v>150</v>
      </c>
      <c r="I52" s="40">
        <v>30</v>
      </c>
      <c r="J52" s="40">
        <v>70</v>
      </c>
      <c r="K52" s="40">
        <v>25</v>
      </c>
      <c r="L52" s="40">
        <v>20</v>
      </c>
      <c r="M52" s="40">
        <v>20</v>
      </c>
      <c r="N52" s="40">
        <v>10</v>
      </c>
      <c r="O52" s="40">
        <v>20</v>
      </c>
      <c r="P52" s="43">
        <v>200</v>
      </c>
      <c r="Q52" s="43">
        <v>50</v>
      </c>
      <c r="R52" s="40">
        <v>0</v>
      </c>
      <c r="S52" s="40">
        <v>10</v>
      </c>
      <c r="T52" s="40">
        <v>250</v>
      </c>
      <c r="U52" s="40">
        <v>50</v>
      </c>
      <c r="V52" s="40">
        <v>300</v>
      </c>
      <c r="W52" s="40">
        <v>6</v>
      </c>
      <c r="X52" s="59">
        <v>50</v>
      </c>
    </row>
    <row r="53" spans="1:24" ht="281.25">
      <c r="A53" s="40">
        <v>51</v>
      </c>
      <c r="B53" s="52" t="s">
        <v>64</v>
      </c>
      <c r="C53" s="41" t="s">
        <v>166</v>
      </c>
      <c r="D53" s="41">
        <v>481666</v>
      </c>
      <c r="E53" s="40">
        <f t="shared" si="1"/>
        <v>1271</v>
      </c>
      <c r="F53" s="42">
        <v>14.55</v>
      </c>
      <c r="G53" s="42">
        <f>Tabela14[[#This Row],[Valor Unit]]*Tabela14[[#This Row],[Quantidade Total]]</f>
        <v>18493.05</v>
      </c>
      <c r="H53" s="40">
        <v>100</v>
      </c>
      <c r="I53" s="40">
        <v>30</v>
      </c>
      <c r="J53" s="40">
        <v>70</v>
      </c>
      <c r="K53" s="40">
        <v>25</v>
      </c>
      <c r="L53" s="40">
        <v>20</v>
      </c>
      <c r="M53" s="40">
        <v>20</v>
      </c>
      <c r="N53" s="40">
        <v>0</v>
      </c>
      <c r="O53" s="40">
        <v>30</v>
      </c>
      <c r="P53" s="43">
        <v>200</v>
      </c>
      <c r="Q53" s="43">
        <v>10</v>
      </c>
      <c r="R53" s="40">
        <v>100</v>
      </c>
      <c r="S53" s="40">
        <v>10</v>
      </c>
      <c r="T53" s="40">
        <v>250</v>
      </c>
      <c r="U53" s="40">
        <v>50</v>
      </c>
      <c r="V53" s="40">
        <v>300</v>
      </c>
      <c r="W53" s="40">
        <v>6</v>
      </c>
      <c r="X53" s="58">
        <v>50</v>
      </c>
    </row>
    <row r="54" spans="1:24" ht="187.5">
      <c r="A54" s="40">
        <v>52</v>
      </c>
      <c r="B54" s="52" t="s">
        <v>65</v>
      </c>
      <c r="C54" s="41" t="s">
        <v>166</v>
      </c>
      <c r="D54" s="41">
        <v>451652</v>
      </c>
      <c r="E54" s="40">
        <f t="shared" si="1"/>
        <v>188</v>
      </c>
      <c r="F54" s="42">
        <v>605.9</v>
      </c>
      <c r="G54" s="42">
        <f>Tabela14[[#This Row],[Valor Unit]]*Tabela14[[#This Row],[Quantidade Total]]</f>
        <v>113909.2</v>
      </c>
      <c r="H54" s="40">
        <v>8</v>
      </c>
      <c r="I54" s="40">
        <v>10</v>
      </c>
      <c r="J54" s="40">
        <v>8</v>
      </c>
      <c r="K54" s="40">
        <v>25</v>
      </c>
      <c r="L54" s="40">
        <v>3</v>
      </c>
      <c r="M54" s="40">
        <v>8</v>
      </c>
      <c r="N54" s="40">
        <v>0</v>
      </c>
      <c r="O54" s="40">
        <v>10</v>
      </c>
      <c r="P54" s="43">
        <v>10</v>
      </c>
      <c r="Q54" s="43">
        <v>30</v>
      </c>
      <c r="R54" s="40">
        <v>4</v>
      </c>
      <c r="S54" s="40">
        <v>7</v>
      </c>
      <c r="T54" s="40">
        <v>10</v>
      </c>
      <c r="U54" s="40">
        <v>15</v>
      </c>
      <c r="V54" s="40">
        <v>10</v>
      </c>
      <c r="W54" s="40">
        <v>20</v>
      </c>
      <c r="X54" s="59">
        <v>10</v>
      </c>
    </row>
    <row r="55" spans="1:24" ht="206.25">
      <c r="A55" s="40">
        <v>53</v>
      </c>
      <c r="B55" s="52" t="s">
        <v>66</v>
      </c>
      <c r="C55" s="41" t="s">
        <v>166</v>
      </c>
      <c r="D55" s="41">
        <v>437670</v>
      </c>
      <c r="E55" s="40">
        <f t="shared" si="1"/>
        <v>698</v>
      </c>
      <c r="F55" s="42">
        <v>103.06</v>
      </c>
      <c r="G55" s="42">
        <f>Tabela14[[#This Row],[Valor Unit]]*Tabela14[[#This Row],[Quantidade Total]]</f>
        <v>71935.88</v>
      </c>
      <c r="H55" s="40">
        <v>15</v>
      </c>
      <c r="I55" s="40">
        <v>20</v>
      </c>
      <c r="J55" s="40">
        <v>8</v>
      </c>
      <c r="K55" s="40">
        <v>30</v>
      </c>
      <c r="L55" s="40">
        <v>50</v>
      </c>
      <c r="M55" s="40">
        <v>10</v>
      </c>
      <c r="N55" s="40">
        <v>15</v>
      </c>
      <c r="O55" s="40">
        <v>10</v>
      </c>
      <c r="P55" s="43">
        <v>50</v>
      </c>
      <c r="Q55" s="43">
        <v>50</v>
      </c>
      <c r="R55" s="40">
        <v>5</v>
      </c>
      <c r="S55" s="40">
        <v>20</v>
      </c>
      <c r="T55" s="40">
        <v>300</v>
      </c>
      <c r="U55" s="40">
        <v>15</v>
      </c>
      <c r="V55" s="40">
        <v>50</v>
      </c>
      <c r="W55" s="40">
        <v>20</v>
      </c>
      <c r="X55" s="58">
        <v>30</v>
      </c>
    </row>
    <row r="56" spans="1:24" ht="37.5">
      <c r="A56" s="40">
        <v>54</v>
      </c>
      <c r="B56" s="52" t="s">
        <v>51</v>
      </c>
      <c r="C56" s="41" t="s">
        <v>166</v>
      </c>
      <c r="D56" s="41">
        <v>445372</v>
      </c>
      <c r="E56" s="40">
        <f t="shared" si="1"/>
        <v>240</v>
      </c>
      <c r="F56" s="42">
        <v>99.6</v>
      </c>
      <c r="G56" s="42">
        <f>Tabela14[[#This Row],[Valor Unit]]*Tabela14[[#This Row],[Quantidade Total]]</f>
        <v>23904</v>
      </c>
      <c r="H56" s="40">
        <v>10</v>
      </c>
      <c r="I56" s="40">
        <v>5</v>
      </c>
      <c r="J56" s="40">
        <v>30</v>
      </c>
      <c r="K56" s="40">
        <v>30</v>
      </c>
      <c r="L56" s="40">
        <v>4</v>
      </c>
      <c r="M56" s="40">
        <v>6</v>
      </c>
      <c r="N56" s="40">
        <v>5</v>
      </c>
      <c r="O56" s="40">
        <v>10</v>
      </c>
      <c r="P56" s="43">
        <v>30</v>
      </c>
      <c r="Q56" s="43">
        <v>15</v>
      </c>
      <c r="R56" s="40">
        <v>10</v>
      </c>
      <c r="S56" s="40">
        <v>5</v>
      </c>
      <c r="T56" s="40">
        <v>30</v>
      </c>
      <c r="U56" s="40">
        <v>5</v>
      </c>
      <c r="V56" s="40">
        <v>15</v>
      </c>
      <c r="W56" s="40">
        <v>10</v>
      </c>
      <c r="X56" s="59">
        <v>20</v>
      </c>
    </row>
    <row r="57" spans="1:24" ht="168.75">
      <c r="A57" s="40">
        <v>55</v>
      </c>
      <c r="B57" s="52" t="s">
        <v>67</v>
      </c>
      <c r="C57" s="41" t="s">
        <v>166</v>
      </c>
      <c r="D57" s="41">
        <v>239308</v>
      </c>
      <c r="E57" s="40">
        <f t="shared" si="1"/>
        <v>192</v>
      </c>
      <c r="F57" s="42">
        <v>70.180000000000007</v>
      </c>
      <c r="G57" s="42">
        <f>Tabela14[[#This Row],[Valor Unit]]*Tabela14[[#This Row],[Quantidade Total]]</f>
        <v>13474.560000000001</v>
      </c>
      <c r="H57" s="40">
        <v>20</v>
      </c>
      <c r="I57" s="40">
        <v>10</v>
      </c>
      <c r="J57" s="40">
        <v>20</v>
      </c>
      <c r="K57" s="40">
        <v>15</v>
      </c>
      <c r="L57" s="40">
        <v>2</v>
      </c>
      <c r="M57" s="40">
        <v>10</v>
      </c>
      <c r="N57" s="40">
        <v>4</v>
      </c>
      <c r="O57" s="40">
        <v>10</v>
      </c>
      <c r="P57" s="43">
        <v>10</v>
      </c>
      <c r="Q57" s="43">
        <v>10</v>
      </c>
      <c r="R57" s="40">
        <v>5</v>
      </c>
      <c r="S57" s="40">
        <v>5</v>
      </c>
      <c r="T57" s="40">
        <v>50</v>
      </c>
      <c r="U57" s="40">
        <v>5</v>
      </c>
      <c r="V57" s="40">
        <v>10</v>
      </c>
      <c r="W57" s="40">
        <v>6</v>
      </c>
      <c r="X57" s="58">
        <v>0</v>
      </c>
    </row>
    <row r="58" spans="1:24" ht="131.25">
      <c r="A58" s="40">
        <v>56</v>
      </c>
      <c r="B58" s="52" t="s">
        <v>68</v>
      </c>
      <c r="C58" s="41" t="s">
        <v>166</v>
      </c>
      <c r="D58" s="41">
        <v>345252</v>
      </c>
      <c r="E58" s="40">
        <f t="shared" si="1"/>
        <v>825</v>
      </c>
      <c r="F58" s="42">
        <v>71.84</v>
      </c>
      <c r="G58" s="42">
        <f>Tabela14[[#This Row],[Valor Unit]]*Tabela14[[#This Row],[Quantidade Total]]</f>
        <v>59268</v>
      </c>
      <c r="H58" s="40">
        <v>50</v>
      </c>
      <c r="I58" s="40">
        <v>30</v>
      </c>
      <c r="J58" s="40">
        <v>10</v>
      </c>
      <c r="K58" s="40">
        <v>25</v>
      </c>
      <c r="L58" s="40">
        <v>30</v>
      </c>
      <c r="M58" s="40">
        <v>20</v>
      </c>
      <c r="N58" s="40">
        <v>5</v>
      </c>
      <c r="O58" s="40">
        <v>10</v>
      </c>
      <c r="P58" s="43">
        <v>50</v>
      </c>
      <c r="Q58" s="43">
        <v>20</v>
      </c>
      <c r="R58" s="40">
        <v>30</v>
      </c>
      <c r="S58" s="40">
        <v>5</v>
      </c>
      <c r="T58" s="40">
        <v>200</v>
      </c>
      <c r="U58" s="40">
        <v>10</v>
      </c>
      <c r="V58" s="40">
        <v>250</v>
      </c>
      <c r="W58" s="40">
        <v>30</v>
      </c>
      <c r="X58" s="59">
        <v>50</v>
      </c>
    </row>
    <row r="59" spans="1:24">
      <c r="A59" s="40">
        <v>57</v>
      </c>
      <c r="B59" s="52" t="s">
        <v>52</v>
      </c>
      <c r="C59" s="41" t="s">
        <v>166</v>
      </c>
      <c r="D59" s="41">
        <v>254618</v>
      </c>
      <c r="E59" s="40">
        <f t="shared" si="1"/>
        <v>52</v>
      </c>
      <c r="F59" s="42">
        <v>131.62</v>
      </c>
      <c r="G59" s="42">
        <f>Tabela14[[#This Row],[Valor Unit]]*Tabela14[[#This Row],[Quantidade Total]]</f>
        <v>6844.24</v>
      </c>
      <c r="H59" s="40">
        <v>5</v>
      </c>
      <c r="I59" s="40">
        <v>1</v>
      </c>
      <c r="J59" s="40">
        <v>0</v>
      </c>
      <c r="K59" s="40">
        <v>5</v>
      </c>
      <c r="L59" s="40">
        <v>0</v>
      </c>
      <c r="M59" s="40">
        <v>5</v>
      </c>
      <c r="N59" s="40">
        <v>0</v>
      </c>
      <c r="O59" s="40">
        <v>25</v>
      </c>
      <c r="P59" s="43">
        <v>0</v>
      </c>
      <c r="Q59" s="43">
        <v>2</v>
      </c>
      <c r="R59" s="40">
        <v>0</v>
      </c>
      <c r="S59" s="40">
        <v>0</v>
      </c>
      <c r="T59" s="40">
        <v>5</v>
      </c>
      <c r="U59" s="40">
        <v>0</v>
      </c>
      <c r="V59" s="40">
        <v>0</v>
      </c>
      <c r="W59" s="40">
        <v>4</v>
      </c>
      <c r="X59" s="58">
        <v>0</v>
      </c>
    </row>
    <row r="60" spans="1:24" ht="37.5">
      <c r="A60" s="40">
        <v>58</v>
      </c>
      <c r="B60" s="52" t="s">
        <v>53</v>
      </c>
      <c r="C60" s="41" t="s">
        <v>166</v>
      </c>
      <c r="D60" s="41">
        <v>384273</v>
      </c>
      <c r="E60" s="40">
        <f t="shared" si="1"/>
        <v>43</v>
      </c>
      <c r="F60" s="42">
        <v>1941.35</v>
      </c>
      <c r="G60" s="42">
        <f>Tabela14[[#This Row],[Valor Unit]]*Tabela14[[#This Row],[Quantidade Total]]</f>
        <v>83478.05</v>
      </c>
      <c r="H60" s="40">
        <v>2</v>
      </c>
      <c r="I60" s="40">
        <v>1</v>
      </c>
      <c r="J60" s="40">
        <v>0</v>
      </c>
      <c r="K60" s="40">
        <v>1</v>
      </c>
      <c r="L60" s="40">
        <v>0</v>
      </c>
      <c r="M60" s="40">
        <v>1</v>
      </c>
      <c r="N60" s="40">
        <v>1</v>
      </c>
      <c r="O60" s="40">
        <v>25</v>
      </c>
      <c r="P60" s="43">
        <v>0</v>
      </c>
      <c r="Q60" s="43">
        <v>2</v>
      </c>
      <c r="R60" s="40">
        <v>1</v>
      </c>
      <c r="S60" s="40">
        <v>0</v>
      </c>
      <c r="T60" s="40">
        <v>2</v>
      </c>
      <c r="U60" s="40">
        <v>0</v>
      </c>
      <c r="V60" s="40">
        <v>0</v>
      </c>
      <c r="W60" s="40">
        <v>5</v>
      </c>
      <c r="X60" s="59">
        <v>2</v>
      </c>
    </row>
    <row r="61" spans="1:24" ht="37.5">
      <c r="A61" s="40">
        <v>59</v>
      </c>
      <c r="B61" s="52" t="s">
        <v>54</v>
      </c>
      <c r="C61" s="41" t="s">
        <v>166</v>
      </c>
      <c r="D61" s="41">
        <v>460108</v>
      </c>
      <c r="E61" s="40">
        <f t="shared" si="1"/>
        <v>113</v>
      </c>
      <c r="F61" s="42">
        <v>423.75</v>
      </c>
      <c r="G61" s="42">
        <f>Tabela14[[#This Row],[Valor Unit]]*Tabela14[[#This Row],[Quantidade Total]]</f>
        <v>47883.75</v>
      </c>
      <c r="H61" s="40">
        <v>5</v>
      </c>
      <c r="I61" s="40">
        <v>3</v>
      </c>
      <c r="J61" s="40">
        <v>0</v>
      </c>
      <c r="K61" s="40">
        <v>20</v>
      </c>
      <c r="L61" s="40">
        <v>1</v>
      </c>
      <c r="M61" s="40">
        <v>3</v>
      </c>
      <c r="N61" s="40">
        <v>1</v>
      </c>
      <c r="O61" s="40">
        <v>25</v>
      </c>
      <c r="P61" s="43">
        <v>4</v>
      </c>
      <c r="Q61" s="43">
        <v>2</v>
      </c>
      <c r="R61" s="40">
        <v>2</v>
      </c>
      <c r="S61" s="40">
        <v>0</v>
      </c>
      <c r="T61" s="40">
        <v>10</v>
      </c>
      <c r="U61" s="40">
        <v>20</v>
      </c>
      <c r="V61" s="40">
        <v>10</v>
      </c>
      <c r="W61" s="40">
        <v>2</v>
      </c>
      <c r="X61" s="58">
        <v>5</v>
      </c>
    </row>
    <row r="62" spans="1:24">
      <c r="A62" s="40">
        <v>60</v>
      </c>
      <c r="B62" s="52" t="s">
        <v>55</v>
      </c>
      <c r="C62" s="41" t="s">
        <v>166</v>
      </c>
      <c r="D62" s="41">
        <v>613689</v>
      </c>
      <c r="E62" s="40">
        <f t="shared" si="1"/>
        <v>189</v>
      </c>
      <c r="F62" s="42">
        <v>69.260000000000005</v>
      </c>
      <c r="G62" s="42">
        <f>Tabela14[[#This Row],[Valor Unit]]*Tabela14[[#This Row],[Quantidade Total]]</f>
        <v>13090.140000000001</v>
      </c>
      <c r="H62" s="40">
        <v>20</v>
      </c>
      <c r="I62" s="40">
        <v>5</v>
      </c>
      <c r="J62" s="40">
        <v>0</v>
      </c>
      <c r="K62" s="40">
        <v>10</v>
      </c>
      <c r="L62" s="40">
        <v>0</v>
      </c>
      <c r="M62" s="40">
        <v>10</v>
      </c>
      <c r="N62" s="40">
        <v>4</v>
      </c>
      <c r="O62" s="40">
        <v>25</v>
      </c>
      <c r="P62" s="43">
        <v>10</v>
      </c>
      <c r="Q62" s="43">
        <v>10</v>
      </c>
      <c r="R62" s="40">
        <v>0</v>
      </c>
      <c r="S62" s="40">
        <v>0</v>
      </c>
      <c r="T62" s="40">
        <v>50</v>
      </c>
      <c r="U62" s="40">
        <v>30</v>
      </c>
      <c r="V62" s="40">
        <v>0</v>
      </c>
      <c r="W62" s="40">
        <v>15</v>
      </c>
      <c r="X62" s="59">
        <v>0</v>
      </c>
    </row>
    <row r="63" spans="1:24">
      <c r="A63" s="40">
        <v>61</v>
      </c>
      <c r="B63" s="52" t="s">
        <v>56</v>
      </c>
      <c r="C63" s="41" t="s">
        <v>166</v>
      </c>
      <c r="D63" s="41">
        <v>613688</v>
      </c>
      <c r="E63" s="40">
        <f t="shared" si="1"/>
        <v>209</v>
      </c>
      <c r="F63" s="42">
        <v>156.38999999999999</v>
      </c>
      <c r="G63" s="42">
        <f>Tabela14[[#This Row],[Valor Unit]]*Tabela14[[#This Row],[Quantidade Total]]</f>
        <v>32685.51</v>
      </c>
      <c r="H63" s="40">
        <v>20</v>
      </c>
      <c r="I63" s="40">
        <v>5</v>
      </c>
      <c r="J63" s="40">
        <v>0</v>
      </c>
      <c r="K63" s="40">
        <v>10</v>
      </c>
      <c r="L63" s="40">
        <v>0</v>
      </c>
      <c r="M63" s="40">
        <v>10</v>
      </c>
      <c r="N63" s="40">
        <v>4</v>
      </c>
      <c r="O63" s="40">
        <v>25</v>
      </c>
      <c r="P63" s="43">
        <v>10</v>
      </c>
      <c r="Q63" s="43">
        <v>10</v>
      </c>
      <c r="R63" s="40">
        <v>0</v>
      </c>
      <c r="S63" s="40">
        <v>0</v>
      </c>
      <c r="T63" s="40">
        <v>50</v>
      </c>
      <c r="U63" s="40">
        <v>50</v>
      </c>
      <c r="V63" s="40">
        <v>0</v>
      </c>
      <c r="W63" s="40">
        <v>15</v>
      </c>
      <c r="X63" s="58">
        <v>0</v>
      </c>
    </row>
    <row r="64" spans="1:24">
      <c r="A64" s="40">
        <v>62</v>
      </c>
      <c r="B64" s="52" t="s">
        <v>57</v>
      </c>
      <c r="C64" s="41" t="s">
        <v>166</v>
      </c>
      <c r="D64" s="41">
        <v>613687</v>
      </c>
      <c r="E64" s="40">
        <f t="shared" si="1"/>
        <v>214</v>
      </c>
      <c r="F64" s="42">
        <v>104.57</v>
      </c>
      <c r="G64" s="42">
        <f>Tabela14[[#This Row],[Valor Unit]]*Tabela14[[#This Row],[Quantidade Total]]</f>
        <v>22377.98</v>
      </c>
      <c r="H64" s="40">
        <v>20</v>
      </c>
      <c r="I64" s="40">
        <v>5</v>
      </c>
      <c r="J64" s="40">
        <v>0</v>
      </c>
      <c r="K64" s="40">
        <v>10</v>
      </c>
      <c r="L64" s="40">
        <v>0</v>
      </c>
      <c r="M64" s="40">
        <v>10</v>
      </c>
      <c r="N64" s="40">
        <v>4</v>
      </c>
      <c r="O64" s="40">
        <v>10</v>
      </c>
      <c r="P64" s="43">
        <v>10</v>
      </c>
      <c r="Q64" s="43">
        <v>30</v>
      </c>
      <c r="R64" s="40">
        <v>0</v>
      </c>
      <c r="S64" s="40">
        <v>0</v>
      </c>
      <c r="T64" s="40">
        <v>50</v>
      </c>
      <c r="U64" s="40">
        <v>50</v>
      </c>
      <c r="V64" s="40">
        <v>0</v>
      </c>
      <c r="W64" s="40">
        <v>15</v>
      </c>
      <c r="X64" s="59">
        <v>0</v>
      </c>
    </row>
    <row r="65" spans="1:24" ht="37.5">
      <c r="A65" s="40">
        <v>63</v>
      </c>
      <c r="B65" s="52" t="s">
        <v>58</v>
      </c>
      <c r="C65" s="41" t="s">
        <v>166</v>
      </c>
      <c r="D65" s="41">
        <v>613686</v>
      </c>
      <c r="E65" s="40">
        <f t="shared" si="1"/>
        <v>176</v>
      </c>
      <c r="F65" s="42">
        <v>52.29</v>
      </c>
      <c r="G65" s="42">
        <f>Tabela14[[#This Row],[Valor Unit]]*Tabela14[[#This Row],[Quantidade Total]]</f>
        <v>9203.0399999999991</v>
      </c>
      <c r="H65" s="40">
        <v>10</v>
      </c>
      <c r="I65" s="40">
        <v>5</v>
      </c>
      <c r="J65" s="40">
        <v>15</v>
      </c>
      <c r="K65" s="40">
        <v>10</v>
      </c>
      <c r="L65" s="40">
        <v>0</v>
      </c>
      <c r="M65" s="40">
        <v>10</v>
      </c>
      <c r="N65" s="40">
        <v>4</v>
      </c>
      <c r="O65" s="40">
        <v>10</v>
      </c>
      <c r="P65" s="43">
        <v>5</v>
      </c>
      <c r="Q65" s="43">
        <v>2</v>
      </c>
      <c r="R65" s="40">
        <v>0</v>
      </c>
      <c r="S65" s="40">
        <v>5</v>
      </c>
      <c r="T65" s="40">
        <v>30</v>
      </c>
      <c r="U65" s="40">
        <v>50</v>
      </c>
      <c r="V65" s="40">
        <v>0</v>
      </c>
      <c r="W65" s="40">
        <v>15</v>
      </c>
      <c r="X65" s="58">
        <v>5</v>
      </c>
    </row>
    <row r="66" spans="1:24" ht="37.5">
      <c r="A66" s="40">
        <v>64</v>
      </c>
      <c r="B66" s="52" t="s">
        <v>59</v>
      </c>
      <c r="C66" s="41" t="s">
        <v>166</v>
      </c>
      <c r="D66" s="41">
        <v>613685</v>
      </c>
      <c r="E66" s="40">
        <f t="shared" ref="E66:E71" si="2">SUBTOTAL(9,H66:X66)</f>
        <v>166</v>
      </c>
      <c r="F66" s="42">
        <v>98.99</v>
      </c>
      <c r="G66" s="42">
        <f>Tabela14[[#This Row],[Valor Unit]]*Tabela14[[#This Row],[Quantidade Total]]</f>
        <v>16432.34</v>
      </c>
      <c r="H66" s="40">
        <v>10</v>
      </c>
      <c r="I66" s="40">
        <v>5</v>
      </c>
      <c r="J66" s="40">
        <v>15</v>
      </c>
      <c r="K66" s="40">
        <v>10</v>
      </c>
      <c r="L66" s="40">
        <v>0</v>
      </c>
      <c r="M66" s="40">
        <v>10</v>
      </c>
      <c r="N66" s="40">
        <v>4</v>
      </c>
      <c r="O66" s="40">
        <v>10</v>
      </c>
      <c r="P66" s="43">
        <v>5</v>
      </c>
      <c r="Q66" s="43">
        <v>2</v>
      </c>
      <c r="R66" s="40">
        <v>0</v>
      </c>
      <c r="S66" s="40">
        <v>5</v>
      </c>
      <c r="T66" s="40">
        <v>20</v>
      </c>
      <c r="U66" s="40">
        <v>50</v>
      </c>
      <c r="V66" s="40">
        <v>0</v>
      </c>
      <c r="W66" s="40">
        <v>15</v>
      </c>
      <c r="X66" s="59">
        <v>5</v>
      </c>
    </row>
    <row r="67" spans="1:24" ht="37.5">
      <c r="A67" s="40">
        <v>65</v>
      </c>
      <c r="B67" s="52" t="s">
        <v>60</v>
      </c>
      <c r="C67" s="41" t="s">
        <v>166</v>
      </c>
      <c r="D67" s="41">
        <v>613686</v>
      </c>
      <c r="E67" s="40">
        <f t="shared" si="2"/>
        <v>151</v>
      </c>
      <c r="F67" s="42">
        <v>39.86</v>
      </c>
      <c r="G67" s="42">
        <f>Tabela14[[#This Row],[Valor Unit]]*Tabela14[[#This Row],[Quantidade Total]]</f>
        <v>6018.86</v>
      </c>
      <c r="H67" s="40">
        <v>10</v>
      </c>
      <c r="I67" s="40">
        <v>5</v>
      </c>
      <c r="J67" s="40">
        <v>15</v>
      </c>
      <c r="K67" s="40">
        <v>5</v>
      </c>
      <c r="L67" s="40">
        <v>0</v>
      </c>
      <c r="M67" s="40">
        <v>5</v>
      </c>
      <c r="N67" s="40">
        <v>4</v>
      </c>
      <c r="O67" s="40">
        <v>10</v>
      </c>
      <c r="P67" s="43">
        <v>5</v>
      </c>
      <c r="Q67" s="43">
        <v>2</v>
      </c>
      <c r="R67" s="40">
        <v>0</v>
      </c>
      <c r="S67" s="40">
        <v>0</v>
      </c>
      <c r="T67" s="40">
        <v>20</v>
      </c>
      <c r="U67" s="40">
        <v>50</v>
      </c>
      <c r="V67" s="40">
        <v>0</v>
      </c>
      <c r="W67" s="40">
        <v>15</v>
      </c>
      <c r="X67" s="58">
        <v>5</v>
      </c>
    </row>
    <row r="68" spans="1:24" ht="37.5">
      <c r="A68" s="40">
        <v>66</v>
      </c>
      <c r="B68" s="52" t="s">
        <v>61</v>
      </c>
      <c r="C68" s="41" t="s">
        <v>166</v>
      </c>
      <c r="D68" s="41">
        <v>613685</v>
      </c>
      <c r="E68" s="40">
        <f t="shared" si="2"/>
        <v>151</v>
      </c>
      <c r="F68" s="42">
        <v>70.91</v>
      </c>
      <c r="G68" s="42">
        <f>Tabela14[[#This Row],[Valor Unit]]*Tabela14[[#This Row],[Quantidade Total]]</f>
        <v>10707.41</v>
      </c>
      <c r="H68" s="40">
        <v>10</v>
      </c>
      <c r="I68" s="40">
        <v>5</v>
      </c>
      <c r="J68" s="40">
        <v>15</v>
      </c>
      <c r="K68" s="40">
        <v>5</v>
      </c>
      <c r="L68" s="40">
        <v>0</v>
      </c>
      <c r="M68" s="40">
        <v>5</v>
      </c>
      <c r="N68" s="40">
        <v>4</v>
      </c>
      <c r="O68" s="40">
        <v>10</v>
      </c>
      <c r="P68" s="43">
        <v>5</v>
      </c>
      <c r="Q68" s="43">
        <v>2</v>
      </c>
      <c r="R68" s="40">
        <v>0</v>
      </c>
      <c r="S68" s="40">
        <v>0</v>
      </c>
      <c r="T68" s="40">
        <v>20</v>
      </c>
      <c r="U68" s="40">
        <v>50</v>
      </c>
      <c r="V68" s="40">
        <v>0</v>
      </c>
      <c r="W68" s="40">
        <v>15</v>
      </c>
      <c r="X68" s="59">
        <v>5</v>
      </c>
    </row>
    <row r="69" spans="1:24" ht="150">
      <c r="A69" s="40">
        <v>67</v>
      </c>
      <c r="B69" s="52" t="s">
        <v>69</v>
      </c>
      <c r="C69" s="41" t="s">
        <v>166</v>
      </c>
      <c r="D69" s="41">
        <v>613684</v>
      </c>
      <c r="E69" s="40">
        <f t="shared" si="2"/>
        <v>82</v>
      </c>
      <c r="F69" s="42">
        <v>433.9</v>
      </c>
      <c r="G69" s="42">
        <f>Tabela14[[#This Row],[Valor Unit]]*Tabela14[[#This Row],[Quantidade Total]]</f>
        <v>35579.799999999996</v>
      </c>
      <c r="H69" s="40">
        <v>8</v>
      </c>
      <c r="I69" s="40">
        <v>5</v>
      </c>
      <c r="J69" s="40">
        <v>4</v>
      </c>
      <c r="K69" s="40">
        <v>4</v>
      </c>
      <c r="L69" s="40">
        <v>2</v>
      </c>
      <c r="M69" s="40">
        <v>4</v>
      </c>
      <c r="N69" s="40">
        <v>4</v>
      </c>
      <c r="O69" s="40">
        <v>10</v>
      </c>
      <c r="P69" s="43">
        <v>2</v>
      </c>
      <c r="Q69" s="43">
        <v>5</v>
      </c>
      <c r="R69" s="40">
        <v>5</v>
      </c>
      <c r="S69" s="40">
        <v>1</v>
      </c>
      <c r="T69" s="40">
        <v>10</v>
      </c>
      <c r="U69" s="40">
        <v>5</v>
      </c>
      <c r="V69" s="40">
        <v>3</v>
      </c>
      <c r="W69" s="40">
        <v>5</v>
      </c>
      <c r="X69" s="58">
        <v>5</v>
      </c>
    </row>
    <row r="70" spans="1:24" ht="37.5">
      <c r="A70" s="40">
        <v>68</v>
      </c>
      <c r="B70" s="52" t="s">
        <v>62</v>
      </c>
      <c r="C70" s="41" t="s">
        <v>166</v>
      </c>
      <c r="D70" s="41">
        <v>606141</v>
      </c>
      <c r="E70" s="40">
        <f t="shared" si="2"/>
        <v>64</v>
      </c>
      <c r="F70" s="42">
        <v>849.67</v>
      </c>
      <c r="G70" s="42">
        <f>Tabela14[[#This Row],[Valor Unit]]*Tabela14[[#This Row],[Quantidade Total]]</f>
        <v>54378.879999999997</v>
      </c>
      <c r="H70" s="40">
        <v>12</v>
      </c>
      <c r="I70" s="40">
        <v>1</v>
      </c>
      <c r="J70" s="40">
        <v>0</v>
      </c>
      <c r="K70" s="40">
        <v>0</v>
      </c>
      <c r="L70" s="40">
        <v>0</v>
      </c>
      <c r="M70" s="40">
        <v>0</v>
      </c>
      <c r="N70" s="40">
        <v>0</v>
      </c>
      <c r="O70" s="40">
        <v>35</v>
      </c>
      <c r="P70" s="43">
        <v>0</v>
      </c>
      <c r="Q70" s="43">
        <v>0</v>
      </c>
      <c r="R70" s="40">
        <v>0</v>
      </c>
      <c r="S70" s="40">
        <v>1</v>
      </c>
      <c r="T70" s="40">
        <v>10</v>
      </c>
      <c r="U70" s="40">
        <v>3</v>
      </c>
      <c r="V70" s="40">
        <v>0</v>
      </c>
      <c r="W70" s="40">
        <v>2</v>
      </c>
      <c r="X70" s="59">
        <v>0</v>
      </c>
    </row>
    <row r="71" spans="1:24" ht="37.5">
      <c r="A71" s="40">
        <v>69</v>
      </c>
      <c r="B71" s="52" t="s">
        <v>63</v>
      </c>
      <c r="C71" s="41" t="s">
        <v>165</v>
      </c>
      <c r="D71" s="41">
        <v>469993</v>
      </c>
      <c r="E71" s="40">
        <f t="shared" si="2"/>
        <v>5096</v>
      </c>
      <c r="F71" s="42">
        <v>8.34</v>
      </c>
      <c r="G71" s="42">
        <f>Tabela14[[#This Row],[Valor Unit]]*Tabela14[[#This Row],[Quantidade Total]]</f>
        <v>42500.639999999999</v>
      </c>
      <c r="H71" s="40">
        <v>5000</v>
      </c>
      <c r="I71" s="40">
        <v>1</v>
      </c>
      <c r="J71" s="40">
        <v>0</v>
      </c>
      <c r="K71" s="40">
        <v>0</v>
      </c>
      <c r="L71" s="40">
        <v>0</v>
      </c>
      <c r="M71" s="40">
        <v>0</v>
      </c>
      <c r="N71" s="40">
        <v>0</v>
      </c>
      <c r="O71" s="40">
        <v>35</v>
      </c>
      <c r="P71" s="43">
        <v>0</v>
      </c>
      <c r="Q71" s="43">
        <v>0</v>
      </c>
      <c r="R71" s="40">
        <v>0</v>
      </c>
      <c r="S71" s="40">
        <v>0</v>
      </c>
      <c r="T71" s="40">
        <v>50</v>
      </c>
      <c r="U71" s="40">
        <v>0</v>
      </c>
      <c r="V71" s="40">
        <v>0</v>
      </c>
      <c r="W71" s="57">
        <v>10</v>
      </c>
      <c r="X71" s="58">
        <v>0</v>
      </c>
    </row>
    <row r="73" spans="1:24">
      <c r="F73" s="40" t="s">
        <v>172</v>
      </c>
      <c r="G73" s="56">
        <f>SUBTOTAL(9,G3:G71)</f>
        <v>4078472.1499999985</v>
      </c>
    </row>
  </sheetData>
  <pageMargins left="0.511811024" right="0.511811024" top="0.78740157499999996" bottom="0.78740157499999996" header="0.31496062000000002" footer="0.31496062000000002"/>
  <pageSetup paperSize="9" scale="45" fitToHeight="0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0FD51-E082-4376-80DC-ACD2679C5BBB}">
  <sheetPr>
    <pageSetUpPr fitToPage="1"/>
  </sheetPr>
  <dimension ref="A1:Y71"/>
  <sheetViews>
    <sheetView zoomScale="70" zoomScaleNormal="70" workbookViewId="0">
      <pane xSplit="1" ySplit="2" topLeftCell="E3" activePane="bottomRight" state="frozen"/>
      <selection pane="topRight" activeCell="B1" sqref="B1"/>
      <selection pane="bottomLeft" activeCell="A3" sqref="A3"/>
      <selection pane="bottomRight" activeCell="H1" sqref="H1:X71"/>
    </sheetView>
  </sheetViews>
  <sheetFormatPr defaultRowHeight="18.75"/>
  <cols>
    <col min="1" max="1" width="22.33203125" style="44" bestFit="1" customWidth="1"/>
    <col min="2" max="2" width="170.6640625" style="45" hidden="1" customWidth="1"/>
    <col min="3" max="3" width="33.33203125" style="45" hidden="1" customWidth="1"/>
    <col min="4" max="4" width="22" style="45" hidden="1" customWidth="1"/>
    <col min="5" max="5" width="21.33203125" style="46" customWidth="1"/>
    <col min="6" max="6" width="25" style="44" hidden="1" customWidth="1"/>
    <col min="7" max="7" width="25.1640625" style="47" hidden="1" customWidth="1"/>
    <col min="8" max="8" width="16.33203125" style="47" customWidth="1"/>
    <col min="9" max="16" width="16.33203125" style="44" customWidth="1"/>
    <col min="17" max="17" width="16.33203125" style="48" customWidth="1"/>
    <col min="18" max="18" width="18.1640625" style="44" customWidth="1"/>
    <col min="19" max="19" width="21.1640625" style="44" customWidth="1"/>
    <col min="20" max="20" width="16.33203125" style="44" customWidth="1"/>
    <col min="21" max="21" width="27.5" style="44" customWidth="1"/>
    <col min="22" max="22" width="16.33203125" style="44" customWidth="1"/>
    <col min="23" max="23" width="19.83203125" style="44" customWidth="1"/>
    <col min="24" max="24" width="16.33203125" style="44" customWidth="1"/>
    <col min="26" max="16384" width="9.33203125" style="44"/>
  </cols>
  <sheetData>
    <row r="1" spans="1:25" s="35" customFormat="1">
      <c r="A1" s="49" t="s">
        <v>0</v>
      </c>
      <c r="B1" s="30" t="s">
        <v>1</v>
      </c>
      <c r="C1" s="30" t="s">
        <v>163</v>
      </c>
      <c r="D1" s="30" t="s">
        <v>162</v>
      </c>
      <c r="E1" s="33" t="s">
        <v>71</v>
      </c>
      <c r="F1" s="50" t="s">
        <v>72</v>
      </c>
      <c r="G1" s="50" t="s">
        <v>73</v>
      </c>
      <c r="H1" s="33" t="s">
        <v>131</v>
      </c>
      <c r="I1" s="30" t="s">
        <v>120</v>
      </c>
      <c r="J1" s="30" t="s">
        <v>121</v>
      </c>
      <c r="K1" s="30" t="s">
        <v>123</v>
      </c>
      <c r="L1" s="30" t="s">
        <v>124</v>
      </c>
      <c r="M1" s="30" t="s">
        <v>128</v>
      </c>
      <c r="N1" s="30" t="s">
        <v>167</v>
      </c>
      <c r="O1" s="30" t="s">
        <v>129</v>
      </c>
      <c r="P1" s="34" t="s">
        <v>130</v>
      </c>
      <c r="Q1" s="34" t="s">
        <v>133</v>
      </c>
      <c r="R1" s="30" t="s">
        <v>135</v>
      </c>
      <c r="S1" s="30" t="s">
        <v>138</v>
      </c>
      <c r="T1" s="30" t="s">
        <v>139</v>
      </c>
      <c r="U1" s="30" t="s">
        <v>141</v>
      </c>
      <c r="V1" s="30" t="s">
        <v>146</v>
      </c>
      <c r="W1" s="30" t="s">
        <v>169</v>
      </c>
      <c r="X1" s="30" t="s">
        <v>150</v>
      </c>
    </row>
    <row r="2" spans="1:25" s="39" customFormat="1">
      <c r="A2" s="55">
        <v>0</v>
      </c>
      <c r="B2" s="51"/>
      <c r="C2" s="51"/>
      <c r="D2" s="51"/>
      <c r="E2" s="36">
        <f>SUBTOTAL(9,Tabela1[[#This Row],[160285]:[160324]])</f>
        <v>0</v>
      </c>
      <c r="F2" s="37"/>
      <c r="G2" s="37"/>
      <c r="H2" s="36" t="s">
        <v>74</v>
      </c>
      <c r="I2" s="36" t="s">
        <v>77</v>
      </c>
      <c r="J2" s="36" t="s">
        <v>78</v>
      </c>
      <c r="K2" s="36" t="s">
        <v>80</v>
      </c>
      <c r="L2" s="36" t="s">
        <v>81</v>
      </c>
      <c r="M2" s="36" t="s">
        <v>85</v>
      </c>
      <c r="N2" s="36" t="s">
        <v>168</v>
      </c>
      <c r="O2" s="36" t="s">
        <v>86</v>
      </c>
      <c r="P2" s="38" t="s">
        <v>87</v>
      </c>
      <c r="Q2" s="38" t="s">
        <v>89</v>
      </c>
      <c r="R2" s="36" t="s">
        <v>91</v>
      </c>
      <c r="S2" s="36" t="s">
        <v>94</v>
      </c>
      <c r="T2" s="36" t="s">
        <v>95</v>
      </c>
      <c r="U2" s="36" t="s">
        <v>97</v>
      </c>
      <c r="V2" s="36" t="s">
        <v>102</v>
      </c>
      <c r="W2" s="36" t="s">
        <v>170</v>
      </c>
      <c r="X2" s="36" t="s">
        <v>106</v>
      </c>
    </row>
    <row r="3" spans="1:25">
      <c r="A3" s="40">
        <v>1</v>
      </c>
      <c r="B3" s="52" t="s">
        <v>2</v>
      </c>
      <c r="C3" s="41" t="s">
        <v>164</v>
      </c>
      <c r="D3" s="41">
        <v>240044</v>
      </c>
      <c r="E3" s="40">
        <f>SUBTOTAL(9,Tabela1[[#This Row],[160285]:[160324]])</f>
        <v>297</v>
      </c>
      <c r="F3" s="42">
        <v>25.41</v>
      </c>
      <c r="G3" s="42">
        <f>Tabela1[[#This Row],[Valor Unit]]*Tabela1[[#This Row],[Quantidade Total]]</f>
        <v>7546.77</v>
      </c>
      <c r="H3" s="53">
        <v>50</v>
      </c>
      <c r="I3" s="40">
        <v>5</v>
      </c>
      <c r="J3" s="40">
        <v>2</v>
      </c>
      <c r="K3" s="40">
        <v>25</v>
      </c>
      <c r="L3" s="40">
        <v>0</v>
      </c>
      <c r="M3" s="40">
        <v>20</v>
      </c>
      <c r="N3" s="40">
        <v>2</v>
      </c>
      <c r="O3" s="40">
        <v>5</v>
      </c>
      <c r="P3" s="43">
        <v>10</v>
      </c>
      <c r="Q3" s="43">
        <v>0</v>
      </c>
      <c r="R3" s="40">
        <v>18</v>
      </c>
      <c r="S3" s="40">
        <v>0</v>
      </c>
      <c r="T3" s="40">
        <v>80</v>
      </c>
      <c r="U3" s="40">
        <v>50</v>
      </c>
      <c r="V3" s="40">
        <v>10</v>
      </c>
      <c r="W3" s="40">
        <v>15</v>
      </c>
      <c r="X3" s="40">
        <v>5</v>
      </c>
      <c r="Y3" s="44"/>
    </row>
    <row r="4" spans="1:25">
      <c r="A4" s="40">
        <v>2</v>
      </c>
      <c r="B4" s="54" t="s">
        <v>3</v>
      </c>
      <c r="C4" s="41" t="s">
        <v>164</v>
      </c>
      <c r="D4" s="41">
        <v>264776</v>
      </c>
      <c r="E4" s="40">
        <f>SUBTOTAL(9,Tabela1[[#This Row],[160285]:[160324]])</f>
        <v>252</v>
      </c>
      <c r="F4" s="42">
        <v>100.97</v>
      </c>
      <c r="G4" s="42">
        <f>Tabela1[[#This Row],[Valor Unit]]*Tabela1[[#This Row],[Quantidade Total]]</f>
        <v>25444.44</v>
      </c>
      <c r="H4" s="53">
        <v>20</v>
      </c>
      <c r="I4" s="40">
        <v>5</v>
      </c>
      <c r="J4" s="40">
        <v>2</v>
      </c>
      <c r="K4" s="40">
        <v>25</v>
      </c>
      <c r="L4" s="40">
        <v>0</v>
      </c>
      <c r="M4" s="40">
        <v>20</v>
      </c>
      <c r="N4" s="40">
        <v>2</v>
      </c>
      <c r="O4" s="40">
        <v>5</v>
      </c>
      <c r="P4" s="43">
        <v>10</v>
      </c>
      <c r="Q4" s="43">
        <v>0</v>
      </c>
      <c r="R4" s="40">
        <v>18</v>
      </c>
      <c r="S4" s="40">
        <v>0</v>
      </c>
      <c r="T4" s="40">
        <v>80</v>
      </c>
      <c r="U4" s="40">
        <v>40</v>
      </c>
      <c r="V4" s="40">
        <v>10</v>
      </c>
      <c r="W4" s="40">
        <v>15</v>
      </c>
      <c r="X4" s="40">
        <v>0</v>
      </c>
      <c r="Y4" s="44"/>
    </row>
    <row r="5" spans="1:25">
      <c r="A5" s="40">
        <v>3</v>
      </c>
      <c r="B5" s="54" t="s">
        <v>4</v>
      </c>
      <c r="C5" s="41" t="s">
        <v>164</v>
      </c>
      <c r="D5" s="41">
        <v>240047</v>
      </c>
      <c r="E5" s="40">
        <f>SUBTOTAL(9,Tabela1[[#This Row],[160285]:[160324]])</f>
        <v>317</v>
      </c>
      <c r="F5" s="42">
        <v>50.29</v>
      </c>
      <c r="G5" s="42">
        <f>Tabela1[[#This Row],[Valor Unit]]*Tabela1[[#This Row],[Quantidade Total]]</f>
        <v>15941.93</v>
      </c>
      <c r="H5" s="53">
        <v>50</v>
      </c>
      <c r="I5" s="40">
        <v>5</v>
      </c>
      <c r="J5" s="40">
        <v>2</v>
      </c>
      <c r="K5" s="40">
        <v>20</v>
      </c>
      <c r="L5" s="40">
        <v>0</v>
      </c>
      <c r="M5" s="40">
        <v>15</v>
      </c>
      <c r="N5" s="40">
        <v>2</v>
      </c>
      <c r="O5" s="40">
        <v>5</v>
      </c>
      <c r="P5" s="43">
        <v>10</v>
      </c>
      <c r="Q5" s="43">
        <v>30</v>
      </c>
      <c r="R5" s="40">
        <v>18</v>
      </c>
      <c r="S5" s="40">
        <v>0</v>
      </c>
      <c r="T5" s="40">
        <v>80</v>
      </c>
      <c r="U5" s="40">
        <v>50</v>
      </c>
      <c r="V5" s="40">
        <v>10</v>
      </c>
      <c r="W5" s="40">
        <v>15</v>
      </c>
      <c r="X5" s="40">
        <v>5</v>
      </c>
      <c r="Y5" s="44"/>
    </row>
    <row r="6" spans="1:25">
      <c r="A6" s="40">
        <v>4</v>
      </c>
      <c r="B6" s="54" t="s">
        <v>5</v>
      </c>
      <c r="C6" s="41" t="s">
        <v>164</v>
      </c>
      <c r="D6" s="41">
        <v>613701</v>
      </c>
      <c r="E6" s="40">
        <f>SUBTOTAL(9,Tabela1[[#This Row],[160285]:[160324]])</f>
        <v>264</v>
      </c>
      <c r="F6" s="42">
        <v>88.99</v>
      </c>
      <c r="G6" s="42">
        <f>Tabela1[[#This Row],[Valor Unit]]*Tabela1[[#This Row],[Quantidade Total]]</f>
        <v>23493.359999999997</v>
      </c>
      <c r="H6" s="53">
        <v>50</v>
      </c>
      <c r="I6" s="40">
        <v>5</v>
      </c>
      <c r="J6" s="40">
        <v>2</v>
      </c>
      <c r="K6" s="40">
        <v>20</v>
      </c>
      <c r="L6" s="40">
        <v>0</v>
      </c>
      <c r="M6" s="40">
        <v>15</v>
      </c>
      <c r="N6" s="40">
        <v>2</v>
      </c>
      <c r="O6" s="40">
        <v>25</v>
      </c>
      <c r="P6" s="43">
        <v>10</v>
      </c>
      <c r="Q6" s="43">
        <v>0</v>
      </c>
      <c r="R6" s="40">
        <v>20</v>
      </c>
      <c r="S6" s="40">
        <v>0</v>
      </c>
      <c r="T6" s="40">
        <v>50</v>
      </c>
      <c r="U6" s="40">
        <v>40</v>
      </c>
      <c r="V6" s="40">
        <v>10</v>
      </c>
      <c r="W6" s="40">
        <v>15</v>
      </c>
      <c r="X6" s="40">
        <v>0</v>
      </c>
      <c r="Y6" s="44"/>
    </row>
    <row r="7" spans="1:25">
      <c r="A7" s="40">
        <v>5</v>
      </c>
      <c r="B7" s="52" t="s">
        <v>6</v>
      </c>
      <c r="C7" s="41" t="s">
        <v>164</v>
      </c>
      <c r="D7" s="41">
        <v>380427</v>
      </c>
      <c r="E7" s="40">
        <f>SUBTOTAL(9,Tabela1[[#This Row],[160285]:[160324]])</f>
        <v>215</v>
      </c>
      <c r="F7" s="42">
        <v>96.21</v>
      </c>
      <c r="G7" s="42">
        <f>Tabela1[[#This Row],[Valor Unit]]*Tabela1[[#This Row],[Quantidade Total]]</f>
        <v>20685.149999999998</v>
      </c>
      <c r="H7" s="53">
        <v>20</v>
      </c>
      <c r="I7" s="40">
        <v>5</v>
      </c>
      <c r="J7" s="40">
        <v>3</v>
      </c>
      <c r="K7" s="40">
        <v>15</v>
      </c>
      <c r="L7" s="40">
        <v>0</v>
      </c>
      <c r="M7" s="40">
        <v>10</v>
      </c>
      <c r="N7" s="40">
        <v>2</v>
      </c>
      <c r="O7" s="40">
        <v>25</v>
      </c>
      <c r="P7" s="43">
        <v>10</v>
      </c>
      <c r="Q7" s="43">
        <v>0</v>
      </c>
      <c r="R7" s="40">
        <v>20</v>
      </c>
      <c r="S7" s="40">
        <v>0</v>
      </c>
      <c r="T7" s="40">
        <v>50</v>
      </c>
      <c r="U7" s="40">
        <v>40</v>
      </c>
      <c r="V7" s="40">
        <v>0</v>
      </c>
      <c r="W7" s="40">
        <v>15</v>
      </c>
      <c r="X7" s="40">
        <v>0</v>
      </c>
      <c r="Y7" s="44"/>
    </row>
    <row r="8" spans="1:25">
      <c r="A8" s="40">
        <v>6</v>
      </c>
      <c r="B8" s="54" t="s">
        <v>7</v>
      </c>
      <c r="C8" s="41" t="s">
        <v>164</v>
      </c>
      <c r="D8" s="41">
        <v>298543</v>
      </c>
      <c r="E8" s="40">
        <f>SUBTOTAL(9,Tabela1[[#This Row],[160285]:[160324]])</f>
        <v>250</v>
      </c>
      <c r="F8" s="42">
        <v>73.55</v>
      </c>
      <c r="G8" s="42">
        <f>Tabela1[[#This Row],[Valor Unit]]*Tabela1[[#This Row],[Quantidade Total]]</f>
        <v>18387.5</v>
      </c>
      <c r="H8" s="53">
        <v>20</v>
      </c>
      <c r="I8" s="40">
        <v>5</v>
      </c>
      <c r="J8" s="40">
        <v>3</v>
      </c>
      <c r="K8" s="40">
        <v>15</v>
      </c>
      <c r="L8" s="40">
        <v>0</v>
      </c>
      <c r="M8" s="40">
        <v>10</v>
      </c>
      <c r="N8" s="40">
        <v>2</v>
      </c>
      <c r="O8" s="40">
        <v>25</v>
      </c>
      <c r="P8" s="43">
        <v>10</v>
      </c>
      <c r="Q8" s="43">
        <v>20</v>
      </c>
      <c r="R8" s="40">
        <v>20</v>
      </c>
      <c r="S8" s="40">
        <v>0</v>
      </c>
      <c r="T8" s="40">
        <v>50</v>
      </c>
      <c r="U8" s="40">
        <v>50</v>
      </c>
      <c r="V8" s="40">
        <v>0</v>
      </c>
      <c r="W8" s="40">
        <v>15</v>
      </c>
      <c r="X8" s="40">
        <v>5</v>
      </c>
      <c r="Y8" s="44"/>
    </row>
    <row r="9" spans="1:25">
      <c r="A9" s="40">
        <v>7</v>
      </c>
      <c r="B9" s="54" t="s">
        <v>8</v>
      </c>
      <c r="C9" s="41" t="s">
        <v>164</v>
      </c>
      <c r="D9" s="41">
        <v>302385</v>
      </c>
      <c r="E9" s="40">
        <f>SUBTOTAL(9,Tabela1[[#This Row],[160285]:[160324]])</f>
        <v>280</v>
      </c>
      <c r="F9" s="42">
        <v>54.28</v>
      </c>
      <c r="G9" s="42">
        <f>Tabela1[[#This Row],[Valor Unit]]*Tabela1[[#This Row],[Quantidade Total]]</f>
        <v>15198.4</v>
      </c>
      <c r="H9" s="53">
        <v>20</v>
      </c>
      <c r="I9" s="40">
        <v>5</v>
      </c>
      <c r="J9" s="40">
        <v>3</v>
      </c>
      <c r="K9" s="40">
        <v>20</v>
      </c>
      <c r="L9" s="40">
        <v>0</v>
      </c>
      <c r="M9" s="40">
        <v>15</v>
      </c>
      <c r="N9" s="40">
        <v>2</v>
      </c>
      <c r="O9" s="40">
        <v>60</v>
      </c>
      <c r="P9" s="43">
        <v>10</v>
      </c>
      <c r="Q9" s="43">
        <v>0</v>
      </c>
      <c r="R9" s="40">
        <v>20</v>
      </c>
      <c r="S9" s="40">
        <v>0</v>
      </c>
      <c r="T9" s="40">
        <v>50</v>
      </c>
      <c r="U9" s="40">
        <v>50</v>
      </c>
      <c r="V9" s="40">
        <v>10</v>
      </c>
      <c r="W9" s="40">
        <v>15</v>
      </c>
      <c r="X9" s="40">
        <v>0</v>
      </c>
      <c r="Y9" s="44"/>
    </row>
    <row r="10" spans="1:25">
      <c r="A10" s="40">
        <v>8</v>
      </c>
      <c r="B10" s="52" t="s">
        <v>9</v>
      </c>
      <c r="C10" s="41" t="s">
        <v>164</v>
      </c>
      <c r="D10" s="41">
        <v>371519</v>
      </c>
      <c r="E10" s="40">
        <f>SUBTOTAL(9,Tabela1[[#This Row],[160285]:[160324]])</f>
        <v>244</v>
      </c>
      <c r="F10" s="42">
        <v>45.1</v>
      </c>
      <c r="G10" s="42">
        <f>Tabela1[[#This Row],[Valor Unit]]*Tabela1[[#This Row],[Quantidade Total]]</f>
        <v>11004.4</v>
      </c>
      <c r="H10" s="53">
        <v>20</v>
      </c>
      <c r="I10" s="40">
        <v>5</v>
      </c>
      <c r="J10" s="40">
        <v>2</v>
      </c>
      <c r="K10" s="40">
        <v>10</v>
      </c>
      <c r="L10" s="40">
        <v>0</v>
      </c>
      <c r="M10" s="40">
        <v>10</v>
      </c>
      <c r="N10" s="40">
        <v>2</v>
      </c>
      <c r="O10" s="40">
        <v>25</v>
      </c>
      <c r="P10" s="43">
        <v>10</v>
      </c>
      <c r="Q10" s="43">
        <v>0</v>
      </c>
      <c r="R10" s="40">
        <v>20</v>
      </c>
      <c r="S10" s="40">
        <v>0</v>
      </c>
      <c r="T10" s="40">
        <v>100</v>
      </c>
      <c r="U10" s="40">
        <v>20</v>
      </c>
      <c r="V10" s="40">
        <v>0</v>
      </c>
      <c r="W10" s="40">
        <v>15</v>
      </c>
      <c r="X10" s="40">
        <v>5</v>
      </c>
      <c r="Y10" s="44"/>
    </row>
    <row r="11" spans="1:25">
      <c r="A11" s="40">
        <v>9</v>
      </c>
      <c r="B11" s="54" t="s">
        <v>10</v>
      </c>
      <c r="C11" s="41" t="s">
        <v>164</v>
      </c>
      <c r="D11" s="41">
        <v>265295</v>
      </c>
      <c r="E11" s="40">
        <f>SUBTOTAL(9,Tabela1[[#This Row],[160285]:[160324]])</f>
        <v>225</v>
      </c>
      <c r="F11" s="42">
        <v>141.34</v>
      </c>
      <c r="G11" s="42">
        <f>Tabela1[[#This Row],[Valor Unit]]*Tabela1[[#This Row],[Quantidade Total]]</f>
        <v>31801.5</v>
      </c>
      <c r="H11" s="53">
        <v>20</v>
      </c>
      <c r="I11" s="40">
        <v>5</v>
      </c>
      <c r="J11" s="40">
        <v>3</v>
      </c>
      <c r="K11" s="40">
        <v>20</v>
      </c>
      <c r="L11" s="40">
        <v>0</v>
      </c>
      <c r="M11" s="40">
        <v>15</v>
      </c>
      <c r="N11" s="40">
        <v>2</v>
      </c>
      <c r="O11" s="40">
        <v>0</v>
      </c>
      <c r="P11" s="43">
        <v>10</v>
      </c>
      <c r="Q11" s="43">
        <v>0</v>
      </c>
      <c r="R11" s="40">
        <v>10</v>
      </c>
      <c r="S11" s="40">
        <v>0</v>
      </c>
      <c r="T11" s="40">
        <v>100</v>
      </c>
      <c r="U11" s="40">
        <v>20</v>
      </c>
      <c r="V11" s="40">
        <v>0</v>
      </c>
      <c r="W11" s="40">
        <v>15</v>
      </c>
      <c r="X11" s="40">
        <v>5</v>
      </c>
      <c r="Y11" s="44"/>
    </row>
    <row r="12" spans="1:25">
      <c r="A12" s="40">
        <v>10</v>
      </c>
      <c r="B12" s="54" t="s">
        <v>11</v>
      </c>
      <c r="C12" s="41" t="s">
        <v>164</v>
      </c>
      <c r="D12" s="41">
        <v>265294</v>
      </c>
      <c r="E12" s="40">
        <f>SUBTOTAL(9,Tabela1[[#This Row],[160285]:[160324]])</f>
        <v>195</v>
      </c>
      <c r="F12" s="42">
        <v>177.46</v>
      </c>
      <c r="G12" s="42">
        <f>Tabela1[[#This Row],[Valor Unit]]*Tabela1[[#This Row],[Quantidade Total]]</f>
        <v>34604.700000000004</v>
      </c>
      <c r="H12" s="53">
        <v>20</v>
      </c>
      <c r="I12" s="40">
        <v>5</v>
      </c>
      <c r="J12" s="40">
        <v>3</v>
      </c>
      <c r="K12" s="40">
        <v>20</v>
      </c>
      <c r="L12" s="40">
        <v>0</v>
      </c>
      <c r="M12" s="40">
        <v>10</v>
      </c>
      <c r="N12" s="40">
        <v>2</v>
      </c>
      <c r="O12" s="40">
        <v>0</v>
      </c>
      <c r="P12" s="43">
        <v>10</v>
      </c>
      <c r="Q12" s="43">
        <v>0</v>
      </c>
      <c r="R12" s="40">
        <v>10</v>
      </c>
      <c r="S12" s="40">
        <v>0</v>
      </c>
      <c r="T12" s="40">
        <v>60</v>
      </c>
      <c r="U12" s="40">
        <v>30</v>
      </c>
      <c r="V12" s="40">
        <v>10</v>
      </c>
      <c r="W12" s="40">
        <v>15</v>
      </c>
      <c r="X12" s="40">
        <v>0</v>
      </c>
      <c r="Y12" s="44"/>
    </row>
    <row r="13" spans="1:25">
      <c r="A13" s="40">
        <v>11</v>
      </c>
      <c r="B13" s="54" t="s">
        <v>12</v>
      </c>
      <c r="C13" s="41" t="s">
        <v>164</v>
      </c>
      <c r="D13" s="41">
        <v>265293</v>
      </c>
      <c r="E13" s="40">
        <f>SUBTOTAL(9,Tabela1[[#This Row],[160285]:[160324]])</f>
        <v>215</v>
      </c>
      <c r="F13" s="42">
        <v>224.23</v>
      </c>
      <c r="G13" s="42">
        <f>Tabela1[[#This Row],[Valor Unit]]*Tabela1[[#This Row],[Quantidade Total]]</f>
        <v>48209.45</v>
      </c>
      <c r="H13" s="53">
        <v>20</v>
      </c>
      <c r="I13" s="40">
        <v>5</v>
      </c>
      <c r="J13" s="40">
        <v>3</v>
      </c>
      <c r="K13" s="40">
        <v>20</v>
      </c>
      <c r="L13" s="40">
        <v>0</v>
      </c>
      <c r="M13" s="40">
        <v>10</v>
      </c>
      <c r="N13" s="40">
        <v>2</v>
      </c>
      <c r="O13" s="40">
        <v>40</v>
      </c>
      <c r="P13" s="43">
        <v>10</v>
      </c>
      <c r="Q13" s="43">
        <v>0</v>
      </c>
      <c r="R13" s="40">
        <v>10</v>
      </c>
      <c r="S13" s="40">
        <v>0</v>
      </c>
      <c r="T13" s="40">
        <v>60</v>
      </c>
      <c r="U13" s="40">
        <v>20</v>
      </c>
      <c r="V13" s="40">
        <v>0</v>
      </c>
      <c r="W13" s="40">
        <v>15</v>
      </c>
      <c r="X13" s="40">
        <v>0</v>
      </c>
      <c r="Y13" s="44"/>
    </row>
    <row r="14" spans="1:25">
      <c r="A14" s="40">
        <v>12</v>
      </c>
      <c r="B14" s="54" t="s">
        <v>13</v>
      </c>
      <c r="C14" s="41" t="s">
        <v>164</v>
      </c>
      <c r="D14" s="41">
        <v>296042</v>
      </c>
      <c r="E14" s="40">
        <f>SUBTOTAL(9,Tabela1[[#This Row],[160285]:[160324]])</f>
        <v>155</v>
      </c>
      <c r="F14" s="42">
        <v>270.41000000000003</v>
      </c>
      <c r="G14" s="42">
        <f>Tabela1[[#This Row],[Valor Unit]]*Tabela1[[#This Row],[Quantidade Total]]</f>
        <v>41913.550000000003</v>
      </c>
      <c r="H14" s="53">
        <v>20</v>
      </c>
      <c r="I14" s="40">
        <v>5</v>
      </c>
      <c r="J14" s="40">
        <v>3</v>
      </c>
      <c r="K14" s="40">
        <v>10</v>
      </c>
      <c r="L14" s="40">
        <v>0</v>
      </c>
      <c r="M14" s="40">
        <v>8</v>
      </c>
      <c r="N14" s="40">
        <v>2</v>
      </c>
      <c r="O14" s="40">
        <v>2</v>
      </c>
      <c r="P14" s="43">
        <v>10</v>
      </c>
      <c r="Q14" s="43">
        <v>0</v>
      </c>
      <c r="R14" s="40">
        <v>10</v>
      </c>
      <c r="S14" s="40">
        <v>0</v>
      </c>
      <c r="T14" s="40">
        <v>50</v>
      </c>
      <c r="U14" s="40">
        <v>20</v>
      </c>
      <c r="V14" s="40">
        <v>0</v>
      </c>
      <c r="W14" s="40">
        <v>15</v>
      </c>
      <c r="X14" s="40">
        <v>0</v>
      </c>
      <c r="Y14" s="44"/>
    </row>
    <row r="15" spans="1:25">
      <c r="A15" s="40">
        <v>13</v>
      </c>
      <c r="B15" s="52" t="s">
        <v>14</v>
      </c>
      <c r="C15" s="41" t="s">
        <v>164</v>
      </c>
      <c r="D15" s="41">
        <v>293431</v>
      </c>
      <c r="E15" s="40">
        <f>SUBTOTAL(9,Tabela1[[#This Row],[160285]:[160324]])</f>
        <v>159</v>
      </c>
      <c r="F15" s="42">
        <v>2183.85</v>
      </c>
      <c r="G15" s="42">
        <f>Tabela1[[#This Row],[Valor Unit]]*Tabela1[[#This Row],[Quantidade Total]]</f>
        <v>347232.14999999997</v>
      </c>
      <c r="H15" s="53">
        <v>10</v>
      </c>
      <c r="I15" s="40">
        <v>5</v>
      </c>
      <c r="J15" s="40">
        <v>0</v>
      </c>
      <c r="K15" s="40">
        <v>10</v>
      </c>
      <c r="L15" s="40">
        <v>0</v>
      </c>
      <c r="M15" s="40">
        <v>5</v>
      </c>
      <c r="N15" s="40">
        <v>2</v>
      </c>
      <c r="O15" s="40">
        <v>2</v>
      </c>
      <c r="P15" s="43">
        <v>10</v>
      </c>
      <c r="Q15" s="43">
        <v>0</v>
      </c>
      <c r="R15" s="40">
        <v>10</v>
      </c>
      <c r="S15" s="40">
        <v>0</v>
      </c>
      <c r="T15" s="40">
        <v>80</v>
      </c>
      <c r="U15" s="40">
        <v>10</v>
      </c>
      <c r="V15" s="40">
        <v>0</v>
      </c>
      <c r="W15" s="40">
        <v>15</v>
      </c>
      <c r="X15" s="40">
        <v>0</v>
      </c>
      <c r="Y15" s="44"/>
    </row>
    <row r="16" spans="1:25">
      <c r="A16" s="40">
        <v>14</v>
      </c>
      <c r="B16" s="52" t="s">
        <v>15</v>
      </c>
      <c r="C16" s="41" t="s">
        <v>164</v>
      </c>
      <c r="D16" s="41">
        <v>374676</v>
      </c>
      <c r="E16" s="40">
        <f>SUBTOTAL(9,Tabela1[[#This Row],[160285]:[160324]])</f>
        <v>205</v>
      </c>
      <c r="F16" s="42">
        <v>1256.28</v>
      </c>
      <c r="G16" s="42">
        <f>Tabela1[[#This Row],[Valor Unit]]*Tabela1[[#This Row],[Quantidade Total]]</f>
        <v>257537.4</v>
      </c>
      <c r="H16" s="53">
        <v>10</v>
      </c>
      <c r="I16" s="40">
        <v>5</v>
      </c>
      <c r="J16" s="40">
        <v>0</v>
      </c>
      <c r="K16" s="40">
        <v>5</v>
      </c>
      <c r="L16" s="40">
        <v>0</v>
      </c>
      <c r="M16" s="40">
        <v>3</v>
      </c>
      <c r="N16" s="40">
        <v>2</v>
      </c>
      <c r="O16" s="40">
        <v>10</v>
      </c>
      <c r="P16" s="43">
        <v>10</v>
      </c>
      <c r="Q16" s="43">
        <v>10</v>
      </c>
      <c r="R16" s="40">
        <v>10</v>
      </c>
      <c r="S16" s="40">
        <v>0</v>
      </c>
      <c r="T16" s="40">
        <v>100</v>
      </c>
      <c r="U16" s="40">
        <v>15</v>
      </c>
      <c r="V16" s="40">
        <v>10</v>
      </c>
      <c r="W16" s="40">
        <v>15</v>
      </c>
      <c r="X16" s="40">
        <v>0</v>
      </c>
      <c r="Y16" s="44"/>
    </row>
    <row r="17" spans="1:25">
      <c r="A17" s="40">
        <v>15</v>
      </c>
      <c r="B17" s="54" t="s">
        <v>171</v>
      </c>
      <c r="C17" s="41" t="s">
        <v>164</v>
      </c>
      <c r="D17" s="41">
        <v>473676</v>
      </c>
      <c r="E17" s="40">
        <f>SUBTOTAL(9,Tabela1[[#This Row],[160285]:[160324]])</f>
        <v>201</v>
      </c>
      <c r="F17" s="42">
        <v>233.14</v>
      </c>
      <c r="G17" s="42">
        <f>Tabela1[[#This Row],[Valor Unit]]*Tabela1[[#This Row],[Quantidade Total]]</f>
        <v>46861.14</v>
      </c>
      <c r="H17" s="53">
        <v>20</v>
      </c>
      <c r="I17" s="40">
        <v>5</v>
      </c>
      <c r="J17" s="40">
        <v>0</v>
      </c>
      <c r="K17" s="40">
        <v>20</v>
      </c>
      <c r="L17" s="40">
        <v>0</v>
      </c>
      <c r="M17" s="40">
        <v>10</v>
      </c>
      <c r="N17" s="40">
        <v>1</v>
      </c>
      <c r="O17" s="40">
        <v>25</v>
      </c>
      <c r="P17" s="43">
        <v>10</v>
      </c>
      <c r="Q17" s="43">
        <v>10</v>
      </c>
      <c r="R17" s="40">
        <v>10</v>
      </c>
      <c r="S17" s="40">
        <v>0</v>
      </c>
      <c r="T17" s="40">
        <v>50</v>
      </c>
      <c r="U17" s="40">
        <v>20</v>
      </c>
      <c r="V17" s="40">
        <v>0</v>
      </c>
      <c r="W17" s="40">
        <v>15</v>
      </c>
      <c r="X17" s="40">
        <v>5</v>
      </c>
      <c r="Y17" s="44"/>
    </row>
    <row r="18" spans="1:25">
      <c r="A18" s="40">
        <v>16</v>
      </c>
      <c r="B18" s="52" t="s">
        <v>17</v>
      </c>
      <c r="C18" s="41" t="s">
        <v>164</v>
      </c>
      <c r="D18" s="41">
        <v>613695</v>
      </c>
      <c r="E18" s="40">
        <f>SUBTOTAL(9,Tabela1[[#This Row],[160285]:[160324]])</f>
        <v>141</v>
      </c>
      <c r="F18" s="42">
        <v>391.99</v>
      </c>
      <c r="G18" s="42">
        <f>Tabela1[[#This Row],[Valor Unit]]*Tabela1[[#This Row],[Quantidade Total]]</f>
        <v>55270.590000000004</v>
      </c>
      <c r="H18" s="53">
        <v>10</v>
      </c>
      <c r="I18" s="40">
        <v>5</v>
      </c>
      <c r="J18" s="40">
        <v>0</v>
      </c>
      <c r="K18" s="40">
        <v>10</v>
      </c>
      <c r="L18" s="40">
        <v>0</v>
      </c>
      <c r="M18" s="40">
        <v>5</v>
      </c>
      <c r="N18" s="40">
        <v>1</v>
      </c>
      <c r="O18" s="40">
        <v>15</v>
      </c>
      <c r="P18" s="43">
        <v>10</v>
      </c>
      <c r="Q18" s="43">
        <v>0</v>
      </c>
      <c r="R18" s="40">
        <v>0</v>
      </c>
      <c r="S18" s="40">
        <v>0</v>
      </c>
      <c r="T18" s="40">
        <v>60</v>
      </c>
      <c r="U18" s="40">
        <v>10</v>
      </c>
      <c r="V18" s="40">
        <v>0</v>
      </c>
      <c r="W18" s="40">
        <v>15</v>
      </c>
      <c r="X18" s="40">
        <v>0</v>
      </c>
      <c r="Y18" s="44"/>
    </row>
    <row r="19" spans="1:25">
      <c r="A19" s="40">
        <v>17</v>
      </c>
      <c r="B19" s="52" t="s">
        <v>18</v>
      </c>
      <c r="C19" s="41" t="s">
        <v>164</v>
      </c>
      <c r="D19" s="41">
        <v>613694</v>
      </c>
      <c r="E19" s="40">
        <f>SUBTOTAL(9,Tabela1[[#This Row],[160285]:[160324]])</f>
        <v>166</v>
      </c>
      <c r="F19" s="42">
        <v>969.75</v>
      </c>
      <c r="G19" s="42">
        <f>Tabela1[[#This Row],[Valor Unit]]*Tabela1[[#This Row],[Quantidade Total]]</f>
        <v>160978.5</v>
      </c>
      <c r="H19" s="53">
        <v>10</v>
      </c>
      <c r="I19" s="40">
        <v>5</v>
      </c>
      <c r="J19" s="40">
        <v>0</v>
      </c>
      <c r="K19" s="40">
        <v>10</v>
      </c>
      <c r="L19" s="40">
        <v>0</v>
      </c>
      <c r="M19" s="40">
        <v>5</v>
      </c>
      <c r="N19" s="40">
        <v>1</v>
      </c>
      <c r="O19" s="40">
        <v>30</v>
      </c>
      <c r="P19" s="43">
        <v>10</v>
      </c>
      <c r="Q19" s="43">
        <v>0</v>
      </c>
      <c r="R19" s="40">
        <v>0</v>
      </c>
      <c r="S19" s="40">
        <v>0</v>
      </c>
      <c r="T19" s="40">
        <v>60</v>
      </c>
      <c r="U19" s="40">
        <v>10</v>
      </c>
      <c r="V19" s="40">
        <v>10</v>
      </c>
      <c r="W19" s="40">
        <v>15</v>
      </c>
      <c r="X19" s="40">
        <v>0</v>
      </c>
      <c r="Y19" s="44"/>
    </row>
    <row r="20" spans="1:25">
      <c r="A20" s="40">
        <v>18</v>
      </c>
      <c r="B20" s="52" t="s">
        <v>19</v>
      </c>
      <c r="C20" s="41" t="s">
        <v>164</v>
      </c>
      <c r="D20" s="41">
        <v>613693</v>
      </c>
      <c r="E20" s="40">
        <f>SUBTOTAL(9,Tabela1[[#This Row],[160285]:[160324]])</f>
        <v>181</v>
      </c>
      <c r="F20" s="42">
        <v>2503.92</v>
      </c>
      <c r="G20" s="42">
        <f>Tabela1[[#This Row],[Valor Unit]]*Tabela1[[#This Row],[Quantidade Total]]</f>
        <v>453209.52</v>
      </c>
      <c r="H20" s="53">
        <v>10</v>
      </c>
      <c r="I20" s="40">
        <v>5</v>
      </c>
      <c r="J20" s="40">
        <v>0</v>
      </c>
      <c r="K20" s="40">
        <v>10</v>
      </c>
      <c r="L20" s="40">
        <v>0</v>
      </c>
      <c r="M20" s="40">
        <v>5</v>
      </c>
      <c r="N20" s="40">
        <v>1</v>
      </c>
      <c r="O20" s="40">
        <v>30</v>
      </c>
      <c r="P20" s="43">
        <v>10</v>
      </c>
      <c r="Q20" s="43">
        <v>0</v>
      </c>
      <c r="R20" s="40">
        <v>25</v>
      </c>
      <c r="S20" s="40">
        <v>0</v>
      </c>
      <c r="T20" s="40">
        <v>60</v>
      </c>
      <c r="U20" s="40">
        <v>10</v>
      </c>
      <c r="V20" s="40">
        <v>0</v>
      </c>
      <c r="W20" s="40">
        <v>15</v>
      </c>
      <c r="X20" s="40">
        <v>0</v>
      </c>
      <c r="Y20" s="44"/>
    </row>
    <row r="21" spans="1:25">
      <c r="A21" s="40">
        <v>19</v>
      </c>
      <c r="B21" s="52" t="s">
        <v>20</v>
      </c>
      <c r="C21" s="41" t="s">
        <v>164</v>
      </c>
      <c r="D21" s="41">
        <v>613692</v>
      </c>
      <c r="E21" s="40">
        <f>SUBTOTAL(9,Tabela1[[#This Row],[160285]:[160324]])</f>
        <v>194</v>
      </c>
      <c r="F21" s="42">
        <v>812.18</v>
      </c>
      <c r="G21" s="42">
        <f>Tabela1[[#This Row],[Valor Unit]]*Tabela1[[#This Row],[Quantidade Total]]</f>
        <v>157562.91999999998</v>
      </c>
      <c r="H21" s="53">
        <v>10</v>
      </c>
      <c r="I21" s="40">
        <v>5</v>
      </c>
      <c r="J21" s="40">
        <v>0</v>
      </c>
      <c r="K21" s="40">
        <v>5</v>
      </c>
      <c r="L21" s="40">
        <v>0</v>
      </c>
      <c r="M21" s="40">
        <v>3</v>
      </c>
      <c r="N21" s="40">
        <v>1</v>
      </c>
      <c r="O21" s="40">
        <v>50</v>
      </c>
      <c r="P21" s="43">
        <v>10</v>
      </c>
      <c r="Q21" s="43">
        <v>0</v>
      </c>
      <c r="R21" s="40">
        <v>25</v>
      </c>
      <c r="S21" s="40">
        <v>0</v>
      </c>
      <c r="T21" s="40">
        <v>60</v>
      </c>
      <c r="U21" s="40">
        <v>10</v>
      </c>
      <c r="V21" s="40">
        <v>0</v>
      </c>
      <c r="W21" s="40">
        <v>15</v>
      </c>
      <c r="X21" s="40">
        <v>0</v>
      </c>
      <c r="Y21" s="44"/>
    </row>
    <row r="22" spans="1:25">
      <c r="A22" s="40">
        <v>20</v>
      </c>
      <c r="B22" s="52" t="s">
        <v>21</v>
      </c>
      <c r="C22" s="41" t="s">
        <v>164</v>
      </c>
      <c r="D22" s="41">
        <v>473664</v>
      </c>
      <c r="E22" s="40">
        <f>SUBTOTAL(9,Tabela1[[#This Row],[160285]:[160324]])</f>
        <v>250</v>
      </c>
      <c r="F22" s="42">
        <v>310.88</v>
      </c>
      <c r="G22" s="42">
        <f>Tabela1[[#This Row],[Valor Unit]]*Tabela1[[#This Row],[Quantidade Total]]</f>
        <v>77720</v>
      </c>
      <c r="H22" s="53">
        <v>10</v>
      </c>
      <c r="I22" s="40">
        <v>5</v>
      </c>
      <c r="J22" s="40">
        <v>0</v>
      </c>
      <c r="K22" s="40">
        <v>10</v>
      </c>
      <c r="L22" s="40">
        <v>0</v>
      </c>
      <c r="M22" s="40">
        <v>8</v>
      </c>
      <c r="N22" s="40">
        <v>2</v>
      </c>
      <c r="O22" s="40">
        <v>30</v>
      </c>
      <c r="P22" s="43">
        <v>10</v>
      </c>
      <c r="Q22" s="43">
        <v>10</v>
      </c>
      <c r="R22" s="40">
        <v>25</v>
      </c>
      <c r="S22" s="40">
        <v>0</v>
      </c>
      <c r="T22" s="40">
        <v>100</v>
      </c>
      <c r="U22" s="40">
        <v>10</v>
      </c>
      <c r="V22" s="40">
        <v>10</v>
      </c>
      <c r="W22" s="40">
        <v>15</v>
      </c>
      <c r="X22" s="40">
        <v>5</v>
      </c>
      <c r="Y22" s="44"/>
    </row>
    <row r="23" spans="1:25">
      <c r="A23" s="40">
        <v>21</v>
      </c>
      <c r="B23" s="52" t="s">
        <v>22</v>
      </c>
      <c r="C23" s="41" t="s">
        <v>164</v>
      </c>
      <c r="D23" s="41">
        <v>325380</v>
      </c>
      <c r="E23" s="40">
        <f>SUBTOTAL(9,Tabela1[[#This Row],[160285]:[160324]])</f>
        <v>360</v>
      </c>
      <c r="F23" s="42">
        <v>102.4</v>
      </c>
      <c r="G23" s="42">
        <f>Tabela1[[#This Row],[Valor Unit]]*Tabela1[[#This Row],[Quantidade Total]]</f>
        <v>36864</v>
      </c>
      <c r="H23" s="53">
        <v>20</v>
      </c>
      <c r="I23" s="40">
        <v>5</v>
      </c>
      <c r="J23" s="40">
        <v>5</v>
      </c>
      <c r="K23" s="40">
        <v>15</v>
      </c>
      <c r="L23" s="40">
        <v>0</v>
      </c>
      <c r="M23" s="40">
        <v>10</v>
      </c>
      <c r="N23" s="40">
        <v>0</v>
      </c>
      <c r="O23" s="40">
        <v>30</v>
      </c>
      <c r="P23" s="43">
        <v>10</v>
      </c>
      <c r="Q23" s="43">
        <v>10</v>
      </c>
      <c r="R23" s="40">
        <v>30</v>
      </c>
      <c r="S23" s="40">
        <v>0</v>
      </c>
      <c r="T23" s="40">
        <v>60</v>
      </c>
      <c r="U23" s="40">
        <v>50</v>
      </c>
      <c r="V23" s="40">
        <v>100</v>
      </c>
      <c r="W23" s="40">
        <v>15</v>
      </c>
      <c r="X23" s="40">
        <v>0</v>
      </c>
      <c r="Y23" s="44"/>
    </row>
    <row r="24" spans="1:25">
      <c r="A24" s="40">
        <v>22</v>
      </c>
      <c r="B24" s="52" t="s">
        <v>23</v>
      </c>
      <c r="C24" s="41" t="s">
        <v>164</v>
      </c>
      <c r="D24" s="41">
        <v>248280</v>
      </c>
      <c r="E24" s="40">
        <f>SUBTOTAL(9,Tabela1[[#This Row],[160285]:[160324]])</f>
        <v>335</v>
      </c>
      <c r="F24" s="42">
        <v>47.98</v>
      </c>
      <c r="G24" s="42">
        <f>Tabela1[[#This Row],[Valor Unit]]*Tabela1[[#This Row],[Quantidade Total]]</f>
        <v>16073.3</v>
      </c>
      <c r="H24" s="53">
        <v>20</v>
      </c>
      <c r="I24" s="40">
        <v>5</v>
      </c>
      <c r="J24" s="40">
        <v>5</v>
      </c>
      <c r="K24" s="40">
        <v>15</v>
      </c>
      <c r="L24" s="40">
        <v>0</v>
      </c>
      <c r="M24" s="40">
        <v>10</v>
      </c>
      <c r="N24" s="40">
        <v>0</v>
      </c>
      <c r="O24" s="40">
        <v>25</v>
      </c>
      <c r="P24" s="43">
        <v>10</v>
      </c>
      <c r="Q24" s="43">
        <v>10</v>
      </c>
      <c r="R24" s="40">
        <v>30</v>
      </c>
      <c r="S24" s="40">
        <v>0</v>
      </c>
      <c r="T24" s="40">
        <v>60</v>
      </c>
      <c r="U24" s="40">
        <v>30</v>
      </c>
      <c r="V24" s="40">
        <v>100</v>
      </c>
      <c r="W24" s="40">
        <v>15</v>
      </c>
      <c r="X24" s="40">
        <v>0</v>
      </c>
      <c r="Y24" s="44"/>
    </row>
    <row r="25" spans="1:25">
      <c r="A25" s="40">
        <v>23</v>
      </c>
      <c r="B25" s="52" t="s">
        <v>24</v>
      </c>
      <c r="C25" s="41" t="s">
        <v>164</v>
      </c>
      <c r="D25" s="41">
        <v>464717</v>
      </c>
      <c r="E25" s="40">
        <f>SUBTOTAL(9,Tabela1[[#This Row],[160285]:[160324]])</f>
        <v>300</v>
      </c>
      <c r="F25" s="42">
        <v>164.73</v>
      </c>
      <c r="G25" s="42">
        <f>Tabela1[[#This Row],[Valor Unit]]*Tabela1[[#This Row],[Quantidade Total]]</f>
        <v>49419</v>
      </c>
      <c r="H25" s="53">
        <v>20</v>
      </c>
      <c r="I25" s="40">
        <v>5</v>
      </c>
      <c r="J25" s="40">
        <v>5</v>
      </c>
      <c r="K25" s="40">
        <v>15</v>
      </c>
      <c r="L25" s="40">
        <v>0</v>
      </c>
      <c r="M25" s="40">
        <v>10</v>
      </c>
      <c r="N25" s="40">
        <v>0</v>
      </c>
      <c r="O25" s="40">
        <v>25</v>
      </c>
      <c r="P25" s="43">
        <v>10</v>
      </c>
      <c r="Q25" s="43">
        <v>10</v>
      </c>
      <c r="R25" s="40">
        <v>0</v>
      </c>
      <c r="S25" s="40">
        <v>0</v>
      </c>
      <c r="T25" s="40">
        <v>60</v>
      </c>
      <c r="U25" s="40">
        <v>25</v>
      </c>
      <c r="V25" s="40">
        <v>100</v>
      </c>
      <c r="W25" s="40">
        <v>15</v>
      </c>
      <c r="X25" s="40">
        <v>0</v>
      </c>
      <c r="Y25" s="44"/>
    </row>
    <row r="26" spans="1:25">
      <c r="A26" s="40">
        <v>24</v>
      </c>
      <c r="B26" s="52" t="s">
        <v>25</v>
      </c>
      <c r="C26" s="41" t="s">
        <v>164</v>
      </c>
      <c r="D26" s="41">
        <v>252740</v>
      </c>
      <c r="E26" s="40">
        <f>SUBTOTAL(9,Tabela1[[#This Row],[160285]:[160324]])</f>
        <v>280</v>
      </c>
      <c r="F26" s="42">
        <v>81.040000000000006</v>
      </c>
      <c r="G26" s="42">
        <f>Tabela1[[#This Row],[Valor Unit]]*Tabela1[[#This Row],[Quantidade Total]]</f>
        <v>22691.200000000001</v>
      </c>
      <c r="H26" s="53">
        <v>20</v>
      </c>
      <c r="I26" s="40">
        <v>5</v>
      </c>
      <c r="J26" s="40">
        <v>5</v>
      </c>
      <c r="K26" s="40">
        <v>15</v>
      </c>
      <c r="L26" s="40">
        <v>0</v>
      </c>
      <c r="M26" s="40">
        <v>10</v>
      </c>
      <c r="N26" s="40">
        <v>0</v>
      </c>
      <c r="O26" s="40">
        <v>10</v>
      </c>
      <c r="P26" s="43">
        <v>10</v>
      </c>
      <c r="Q26" s="43">
        <v>50</v>
      </c>
      <c r="R26" s="40">
        <v>0</v>
      </c>
      <c r="S26" s="40">
        <v>0</v>
      </c>
      <c r="T26" s="40">
        <v>60</v>
      </c>
      <c r="U26" s="40">
        <v>50</v>
      </c>
      <c r="V26" s="40">
        <v>25</v>
      </c>
      <c r="W26" s="40">
        <v>15</v>
      </c>
      <c r="X26" s="40">
        <v>5</v>
      </c>
      <c r="Y26" s="44"/>
    </row>
    <row r="27" spans="1:25">
      <c r="A27" s="40">
        <v>25</v>
      </c>
      <c r="B27" s="54" t="s">
        <v>26</v>
      </c>
      <c r="C27" s="41" t="s">
        <v>164</v>
      </c>
      <c r="D27" s="41">
        <v>406280</v>
      </c>
      <c r="E27" s="40">
        <f>SUBTOTAL(9,Tabela1[[#This Row],[160285]:[160324]])</f>
        <v>410</v>
      </c>
      <c r="F27" s="42">
        <v>179.24</v>
      </c>
      <c r="G27" s="42">
        <f>Tabela1[[#This Row],[Valor Unit]]*Tabela1[[#This Row],[Quantidade Total]]</f>
        <v>73488.400000000009</v>
      </c>
      <c r="H27" s="53">
        <v>10</v>
      </c>
      <c r="I27" s="40">
        <v>5</v>
      </c>
      <c r="J27" s="40">
        <v>5</v>
      </c>
      <c r="K27" s="40">
        <v>15</v>
      </c>
      <c r="L27" s="40">
        <v>0</v>
      </c>
      <c r="M27" s="40">
        <v>10</v>
      </c>
      <c r="N27" s="40">
        <v>0</v>
      </c>
      <c r="O27" s="40">
        <v>15</v>
      </c>
      <c r="P27" s="43">
        <v>10</v>
      </c>
      <c r="Q27" s="43">
        <v>10</v>
      </c>
      <c r="R27" s="40">
        <v>20</v>
      </c>
      <c r="S27" s="40">
        <v>0</v>
      </c>
      <c r="T27" s="40">
        <v>60</v>
      </c>
      <c r="U27" s="40">
        <v>30</v>
      </c>
      <c r="V27" s="40">
        <v>200</v>
      </c>
      <c r="W27" s="40">
        <v>15</v>
      </c>
      <c r="X27" s="40">
        <v>5</v>
      </c>
      <c r="Y27" s="44"/>
    </row>
    <row r="28" spans="1:25" ht="37.5">
      <c r="A28" s="40">
        <v>26</v>
      </c>
      <c r="B28" s="52" t="s">
        <v>27</v>
      </c>
      <c r="C28" s="41" t="s">
        <v>164</v>
      </c>
      <c r="D28" s="41">
        <v>613698</v>
      </c>
      <c r="E28" s="40">
        <f>SUBTOTAL(9,Tabela1[[#This Row],[160285]:[160324]])</f>
        <v>455</v>
      </c>
      <c r="F28" s="42">
        <v>100.2</v>
      </c>
      <c r="G28" s="42">
        <f>Tabela1[[#This Row],[Valor Unit]]*Tabela1[[#This Row],[Quantidade Total]]</f>
        <v>45591</v>
      </c>
      <c r="H28" s="53">
        <v>10</v>
      </c>
      <c r="I28" s="40">
        <v>5</v>
      </c>
      <c r="J28" s="40">
        <v>5</v>
      </c>
      <c r="K28" s="40">
        <v>15</v>
      </c>
      <c r="L28" s="40">
        <v>0</v>
      </c>
      <c r="M28" s="40">
        <v>10</v>
      </c>
      <c r="N28" s="40">
        <v>0</v>
      </c>
      <c r="O28" s="40">
        <v>20</v>
      </c>
      <c r="P28" s="43">
        <v>10</v>
      </c>
      <c r="Q28" s="43">
        <v>10</v>
      </c>
      <c r="R28" s="40">
        <v>20</v>
      </c>
      <c r="S28" s="40">
        <v>0</v>
      </c>
      <c r="T28" s="40">
        <v>0</v>
      </c>
      <c r="U28" s="40">
        <v>30</v>
      </c>
      <c r="V28" s="40">
        <v>300</v>
      </c>
      <c r="W28" s="40">
        <v>15</v>
      </c>
      <c r="X28" s="40">
        <v>5</v>
      </c>
      <c r="Y28" s="44"/>
    </row>
    <row r="29" spans="1:25" ht="37.5">
      <c r="A29" s="40">
        <v>27</v>
      </c>
      <c r="B29" s="52" t="s">
        <v>28</v>
      </c>
      <c r="C29" s="41" t="s">
        <v>164</v>
      </c>
      <c r="D29" s="41">
        <v>613697</v>
      </c>
      <c r="E29" s="40">
        <f>SUBTOTAL(9,Tabela1[[#This Row],[160285]:[160324]])</f>
        <v>200</v>
      </c>
      <c r="F29" s="42">
        <v>230.24</v>
      </c>
      <c r="G29" s="42">
        <f>Tabela1[[#This Row],[Valor Unit]]*Tabela1[[#This Row],[Quantidade Total]]</f>
        <v>46048</v>
      </c>
      <c r="H29" s="53">
        <v>10</v>
      </c>
      <c r="I29" s="40">
        <v>5</v>
      </c>
      <c r="J29" s="40">
        <v>5</v>
      </c>
      <c r="K29" s="40">
        <v>15</v>
      </c>
      <c r="L29" s="40">
        <v>0</v>
      </c>
      <c r="M29" s="40">
        <v>10</v>
      </c>
      <c r="N29" s="40">
        <v>0</v>
      </c>
      <c r="O29" s="40">
        <v>20</v>
      </c>
      <c r="P29" s="43">
        <v>10</v>
      </c>
      <c r="Q29" s="43">
        <v>10</v>
      </c>
      <c r="R29" s="40">
        <v>20</v>
      </c>
      <c r="S29" s="40">
        <v>0</v>
      </c>
      <c r="T29" s="40">
        <v>50</v>
      </c>
      <c r="U29" s="40">
        <v>30</v>
      </c>
      <c r="V29" s="40">
        <v>0</v>
      </c>
      <c r="W29" s="40">
        <v>15</v>
      </c>
      <c r="X29" s="40">
        <v>0</v>
      </c>
      <c r="Y29" s="44"/>
    </row>
    <row r="30" spans="1:25" ht="37.5">
      <c r="A30" s="40">
        <v>28</v>
      </c>
      <c r="B30" s="52" t="s">
        <v>29</v>
      </c>
      <c r="C30" s="41" t="s">
        <v>164</v>
      </c>
      <c r="D30" s="41">
        <v>613696</v>
      </c>
      <c r="E30" s="40">
        <f>SUBTOTAL(9,Tabela1[[#This Row],[160285]:[160324]])</f>
        <v>183</v>
      </c>
      <c r="F30" s="42">
        <v>388.54</v>
      </c>
      <c r="G30" s="42">
        <f>Tabela1[[#This Row],[Valor Unit]]*Tabela1[[#This Row],[Quantidade Total]]</f>
        <v>71102.820000000007</v>
      </c>
      <c r="H30" s="53">
        <v>10</v>
      </c>
      <c r="I30" s="40">
        <v>5</v>
      </c>
      <c r="J30" s="40">
        <v>5</v>
      </c>
      <c r="K30" s="40">
        <v>20</v>
      </c>
      <c r="L30" s="40">
        <v>0</v>
      </c>
      <c r="M30" s="40">
        <v>8</v>
      </c>
      <c r="N30" s="40">
        <v>0</v>
      </c>
      <c r="O30" s="40">
        <v>20</v>
      </c>
      <c r="P30" s="43">
        <v>10</v>
      </c>
      <c r="Q30" s="43">
        <v>0</v>
      </c>
      <c r="R30" s="40">
        <v>0</v>
      </c>
      <c r="S30" s="40">
        <v>10</v>
      </c>
      <c r="T30" s="40">
        <v>50</v>
      </c>
      <c r="U30" s="40">
        <v>30</v>
      </c>
      <c r="V30" s="40">
        <v>0</v>
      </c>
      <c r="W30" s="40">
        <v>15</v>
      </c>
      <c r="X30" s="40">
        <v>0</v>
      </c>
      <c r="Y30" s="44"/>
    </row>
    <row r="31" spans="1:25" ht="37.5">
      <c r="A31" s="40">
        <v>29</v>
      </c>
      <c r="B31" s="52" t="s">
        <v>30</v>
      </c>
      <c r="C31" s="41" t="s">
        <v>164</v>
      </c>
      <c r="D31" s="41">
        <v>249302</v>
      </c>
      <c r="E31" s="40">
        <f>SUBTOTAL(9,Tabela1[[#This Row],[160285]:[160324]])</f>
        <v>353</v>
      </c>
      <c r="F31" s="42">
        <v>74.959999999999994</v>
      </c>
      <c r="G31" s="42">
        <f>Tabela1[[#This Row],[Valor Unit]]*Tabela1[[#This Row],[Quantidade Total]]</f>
        <v>26460.879999999997</v>
      </c>
      <c r="H31" s="53">
        <v>10</v>
      </c>
      <c r="I31" s="40">
        <v>5</v>
      </c>
      <c r="J31" s="40">
        <v>5</v>
      </c>
      <c r="K31" s="40">
        <v>20</v>
      </c>
      <c r="L31" s="40">
        <v>0</v>
      </c>
      <c r="M31" s="40">
        <v>8</v>
      </c>
      <c r="N31" s="40">
        <v>10</v>
      </c>
      <c r="O31" s="40">
        <v>20</v>
      </c>
      <c r="P31" s="43">
        <v>10</v>
      </c>
      <c r="Q31" s="43">
        <v>20</v>
      </c>
      <c r="R31" s="40">
        <v>25</v>
      </c>
      <c r="S31" s="40">
        <v>0</v>
      </c>
      <c r="T31" s="40">
        <v>50</v>
      </c>
      <c r="U31" s="40">
        <v>50</v>
      </c>
      <c r="V31" s="40">
        <v>100</v>
      </c>
      <c r="W31" s="40">
        <v>15</v>
      </c>
      <c r="X31" s="40">
        <v>5</v>
      </c>
      <c r="Y31" s="44"/>
    </row>
    <row r="32" spans="1:25" ht="37.5">
      <c r="A32" s="40">
        <v>30</v>
      </c>
      <c r="B32" s="52" t="s">
        <v>31</v>
      </c>
      <c r="C32" s="41" t="s">
        <v>164</v>
      </c>
      <c r="D32" s="41">
        <v>255730</v>
      </c>
      <c r="E32" s="40">
        <f>SUBTOTAL(9,Tabela1[[#This Row],[160285]:[160324]])</f>
        <v>250</v>
      </c>
      <c r="F32" s="42">
        <v>24.83</v>
      </c>
      <c r="G32" s="42">
        <f>Tabela1[[#This Row],[Valor Unit]]*Tabela1[[#This Row],[Quantidade Total]]</f>
        <v>6207.5</v>
      </c>
      <c r="H32" s="53">
        <v>10</v>
      </c>
      <c r="I32" s="40">
        <v>5</v>
      </c>
      <c r="J32" s="40">
        <v>5</v>
      </c>
      <c r="K32" s="40">
        <v>20</v>
      </c>
      <c r="L32" s="40">
        <v>0</v>
      </c>
      <c r="M32" s="40">
        <v>5</v>
      </c>
      <c r="N32" s="40">
        <v>10</v>
      </c>
      <c r="O32" s="40">
        <v>20</v>
      </c>
      <c r="P32" s="43">
        <v>10</v>
      </c>
      <c r="Q32" s="43">
        <v>20</v>
      </c>
      <c r="R32" s="40">
        <v>25</v>
      </c>
      <c r="S32" s="40">
        <v>0</v>
      </c>
      <c r="T32" s="40">
        <v>50</v>
      </c>
      <c r="U32" s="40">
        <v>50</v>
      </c>
      <c r="V32" s="40">
        <v>0</v>
      </c>
      <c r="W32" s="40">
        <v>15</v>
      </c>
      <c r="X32" s="40">
        <v>5</v>
      </c>
      <c r="Y32" s="44"/>
    </row>
    <row r="33" spans="1:25" ht="37.5">
      <c r="A33" s="40">
        <v>31</v>
      </c>
      <c r="B33" s="52" t="s">
        <v>32</v>
      </c>
      <c r="C33" s="41" t="s">
        <v>164</v>
      </c>
      <c r="D33" s="41">
        <v>360619</v>
      </c>
      <c r="E33" s="40">
        <f>SUBTOTAL(9,Tabela1[[#This Row],[160285]:[160324]])</f>
        <v>250</v>
      </c>
      <c r="F33" s="42">
        <v>59.88</v>
      </c>
      <c r="G33" s="42">
        <f>Tabela1[[#This Row],[Valor Unit]]*Tabela1[[#This Row],[Quantidade Total]]</f>
        <v>14970</v>
      </c>
      <c r="H33" s="53">
        <v>10</v>
      </c>
      <c r="I33" s="40">
        <v>5</v>
      </c>
      <c r="J33" s="40">
        <v>5</v>
      </c>
      <c r="K33" s="40">
        <v>20</v>
      </c>
      <c r="L33" s="40">
        <v>0</v>
      </c>
      <c r="M33" s="40">
        <v>10</v>
      </c>
      <c r="N33" s="40">
        <v>10</v>
      </c>
      <c r="O33" s="40">
        <v>35</v>
      </c>
      <c r="P33" s="43">
        <v>10</v>
      </c>
      <c r="Q33" s="43">
        <v>20</v>
      </c>
      <c r="R33" s="40">
        <v>25</v>
      </c>
      <c r="S33" s="40">
        <v>0</v>
      </c>
      <c r="T33" s="40">
        <v>50</v>
      </c>
      <c r="U33" s="40">
        <v>30</v>
      </c>
      <c r="V33" s="40">
        <v>0</v>
      </c>
      <c r="W33" s="40">
        <v>15</v>
      </c>
      <c r="X33" s="40">
        <v>5</v>
      </c>
      <c r="Y33" s="44"/>
    </row>
    <row r="34" spans="1:25" ht="37.5">
      <c r="A34" s="40">
        <v>32</v>
      </c>
      <c r="B34" s="52" t="s">
        <v>33</v>
      </c>
      <c r="C34" s="41" t="s">
        <v>164</v>
      </c>
      <c r="D34" s="41">
        <v>234219</v>
      </c>
      <c r="E34" s="40">
        <f>SUBTOTAL(9,Tabela1[[#This Row],[160285]:[160324]])</f>
        <v>208</v>
      </c>
      <c r="F34" s="42">
        <v>45.67</v>
      </c>
      <c r="G34" s="42">
        <f>Tabela1[[#This Row],[Valor Unit]]*Tabela1[[#This Row],[Quantidade Total]]</f>
        <v>9499.36</v>
      </c>
      <c r="H34" s="53">
        <v>10</v>
      </c>
      <c r="I34" s="40">
        <v>5</v>
      </c>
      <c r="J34" s="40">
        <v>5</v>
      </c>
      <c r="K34" s="40">
        <v>20</v>
      </c>
      <c r="L34" s="40">
        <v>0</v>
      </c>
      <c r="M34" s="40">
        <v>8</v>
      </c>
      <c r="N34" s="40">
        <v>10</v>
      </c>
      <c r="O34" s="40">
        <v>25</v>
      </c>
      <c r="P34" s="43">
        <v>10</v>
      </c>
      <c r="Q34" s="43">
        <v>20</v>
      </c>
      <c r="R34" s="40">
        <v>0</v>
      </c>
      <c r="S34" s="40">
        <v>0</v>
      </c>
      <c r="T34" s="40">
        <v>50</v>
      </c>
      <c r="U34" s="40">
        <v>30</v>
      </c>
      <c r="V34" s="40">
        <v>0</v>
      </c>
      <c r="W34" s="40">
        <v>15</v>
      </c>
      <c r="X34" s="40">
        <v>0</v>
      </c>
      <c r="Y34" s="44"/>
    </row>
    <row r="35" spans="1:25" ht="37.5">
      <c r="A35" s="40">
        <v>33</v>
      </c>
      <c r="B35" s="52" t="s">
        <v>34</v>
      </c>
      <c r="C35" s="41" t="s">
        <v>164</v>
      </c>
      <c r="D35" s="41">
        <v>233124</v>
      </c>
      <c r="E35" s="40">
        <f>SUBTOTAL(9,Tabela1[[#This Row],[160285]:[160324]])</f>
        <v>290</v>
      </c>
      <c r="F35" s="42">
        <v>93.8</v>
      </c>
      <c r="G35" s="42">
        <f>Tabela1[[#This Row],[Valor Unit]]*Tabela1[[#This Row],[Quantidade Total]]</f>
        <v>27202</v>
      </c>
      <c r="H35" s="53">
        <v>10</v>
      </c>
      <c r="I35" s="40">
        <v>5</v>
      </c>
      <c r="J35" s="40">
        <v>5</v>
      </c>
      <c r="K35" s="40">
        <v>20</v>
      </c>
      <c r="L35" s="40">
        <v>0</v>
      </c>
      <c r="M35" s="40">
        <v>10</v>
      </c>
      <c r="N35" s="40">
        <v>10</v>
      </c>
      <c r="O35" s="40">
        <v>25</v>
      </c>
      <c r="P35" s="43">
        <v>10</v>
      </c>
      <c r="Q35" s="43">
        <v>0</v>
      </c>
      <c r="R35" s="40">
        <v>0</v>
      </c>
      <c r="S35" s="40">
        <v>0</v>
      </c>
      <c r="T35" s="40">
        <v>50</v>
      </c>
      <c r="U35" s="40">
        <v>30</v>
      </c>
      <c r="V35" s="40">
        <v>100</v>
      </c>
      <c r="W35" s="40">
        <v>15</v>
      </c>
      <c r="X35" s="40">
        <v>0</v>
      </c>
      <c r="Y35" s="44"/>
    </row>
    <row r="36" spans="1:25" ht="37.5">
      <c r="A36" s="40">
        <v>34</v>
      </c>
      <c r="B36" s="52" t="s">
        <v>35</v>
      </c>
      <c r="C36" s="41" t="s">
        <v>164</v>
      </c>
      <c r="D36" s="41">
        <v>360621</v>
      </c>
      <c r="E36" s="40">
        <f>SUBTOTAL(9,Tabela1[[#This Row],[160285]:[160324]])</f>
        <v>190</v>
      </c>
      <c r="F36" s="42">
        <v>143.44</v>
      </c>
      <c r="G36" s="42">
        <f>Tabela1[[#This Row],[Valor Unit]]*Tabela1[[#This Row],[Quantidade Total]]</f>
        <v>27253.599999999999</v>
      </c>
      <c r="H36" s="53">
        <v>10</v>
      </c>
      <c r="I36" s="40">
        <v>5</v>
      </c>
      <c r="J36" s="40">
        <v>5</v>
      </c>
      <c r="K36" s="40">
        <v>20</v>
      </c>
      <c r="L36" s="40">
        <v>0</v>
      </c>
      <c r="M36" s="40">
        <v>10</v>
      </c>
      <c r="N36" s="40">
        <v>10</v>
      </c>
      <c r="O36" s="40">
        <v>25</v>
      </c>
      <c r="P36" s="43">
        <v>10</v>
      </c>
      <c r="Q36" s="43">
        <v>0</v>
      </c>
      <c r="R36" s="40">
        <v>0</v>
      </c>
      <c r="S36" s="40">
        <v>0</v>
      </c>
      <c r="T36" s="40">
        <v>50</v>
      </c>
      <c r="U36" s="40">
        <v>30</v>
      </c>
      <c r="V36" s="40">
        <v>0</v>
      </c>
      <c r="W36" s="40">
        <v>15</v>
      </c>
      <c r="X36" s="40">
        <v>0</v>
      </c>
      <c r="Y36" s="44"/>
    </row>
    <row r="37" spans="1:25" ht="37.5">
      <c r="A37" s="40">
        <v>35</v>
      </c>
      <c r="B37" s="52" t="s">
        <v>36</v>
      </c>
      <c r="C37" s="41" t="s">
        <v>164</v>
      </c>
      <c r="D37" s="41">
        <v>285934</v>
      </c>
      <c r="E37" s="40">
        <f>SUBTOTAL(9,Tabela1[[#This Row],[160285]:[160324]])</f>
        <v>197</v>
      </c>
      <c r="F37" s="42">
        <v>123.32</v>
      </c>
      <c r="G37" s="42">
        <f>Tabela1[[#This Row],[Valor Unit]]*Tabela1[[#This Row],[Quantidade Total]]</f>
        <v>24294.039999999997</v>
      </c>
      <c r="H37" s="53">
        <v>10</v>
      </c>
      <c r="I37" s="40">
        <v>5</v>
      </c>
      <c r="J37" s="40">
        <v>5</v>
      </c>
      <c r="K37" s="40">
        <v>20</v>
      </c>
      <c r="L37" s="40">
        <v>0</v>
      </c>
      <c r="M37" s="40">
        <v>7</v>
      </c>
      <c r="N37" s="40">
        <v>10</v>
      </c>
      <c r="O37" s="40">
        <v>25</v>
      </c>
      <c r="P37" s="43">
        <v>10</v>
      </c>
      <c r="Q37" s="43">
        <v>10</v>
      </c>
      <c r="R37" s="40">
        <v>0</v>
      </c>
      <c r="S37" s="40">
        <v>0</v>
      </c>
      <c r="T37" s="40">
        <v>50</v>
      </c>
      <c r="U37" s="40">
        <v>30</v>
      </c>
      <c r="V37" s="40">
        <v>0</v>
      </c>
      <c r="W37" s="40">
        <v>15</v>
      </c>
      <c r="X37" s="40">
        <v>0</v>
      </c>
      <c r="Y37" s="44"/>
    </row>
    <row r="38" spans="1:25">
      <c r="A38" s="40">
        <v>36</v>
      </c>
      <c r="B38" s="54" t="s">
        <v>37</v>
      </c>
      <c r="C38" s="41" t="s">
        <v>164</v>
      </c>
      <c r="D38" s="41">
        <v>286264</v>
      </c>
      <c r="E38" s="40">
        <f>SUBTOTAL(9,Tabela1[[#This Row],[160285]:[160324]])</f>
        <v>253</v>
      </c>
      <c r="F38" s="42">
        <v>214.28</v>
      </c>
      <c r="G38" s="42">
        <f>Tabela1[[#This Row],[Valor Unit]]*Tabela1[[#This Row],[Quantidade Total]]</f>
        <v>54212.840000000004</v>
      </c>
      <c r="H38" s="53">
        <v>10</v>
      </c>
      <c r="I38" s="40">
        <v>3</v>
      </c>
      <c r="J38" s="40">
        <v>2</v>
      </c>
      <c r="K38" s="40">
        <v>20</v>
      </c>
      <c r="L38" s="40">
        <v>6</v>
      </c>
      <c r="M38" s="40">
        <v>10</v>
      </c>
      <c r="N38" s="40">
        <v>2</v>
      </c>
      <c r="O38" s="40">
        <v>25</v>
      </c>
      <c r="P38" s="43">
        <v>10</v>
      </c>
      <c r="Q38" s="43">
        <v>5</v>
      </c>
      <c r="R38" s="40">
        <v>10</v>
      </c>
      <c r="S38" s="40">
        <v>0</v>
      </c>
      <c r="T38" s="40">
        <v>100</v>
      </c>
      <c r="U38" s="40">
        <v>30</v>
      </c>
      <c r="V38" s="40">
        <v>0</v>
      </c>
      <c r="W38" s="40">
        <v>15</v>
      </c>
      <c r="X38" s="40">
        <v>5</v>
      </c>
      <c r="Y38" s="44"/>
    </row>
    <row r="39" spans="1:25">
      <c r="A39" s="40">
        <v>37</v>
      </c>
      <c r="B39" s="54" t="s">
        <v>38</v>
      </c>
      <c r="C39" s="41" t="s">
        <v>164</v>
      </c>
      <c r="D39" s="41">
        <v>447908</v>
      </c>
      <c r="E39" s="40">
        <f>SUBTOTAL(9,Tabela1[[#This Row],[160285]:[160324]])</f>
        <v>240</v>
      </c>
      <c r="F39" s="42">
        <v>207.39</v>
      </c>
      <c r="G39" s="42">
        <f>Tabela1[[#This Row],[Valor Unit]]*Tabela1[[#This Row],[Quantidade Total]]</f>
        <v>49773.599999999999</v>
      </c>
      <c r="H39" s="53">
        <v>10</v>
      </c>
      <c r="I39" s="40">
        <v>3</v>
      </c>
      <c r="J39" s="40">
        <v>2</v>
      </c>
      <c r="K39" s="40">
        <v>20</v>
      </c>
      <c r="L39" s="40">
        <v>3</v>
      </c>
      <c r="M39" s="40">
        <v>10</v>
      </c>
      <c r="N39" s="40">
        <v>2</v>
      </c>
      <c r="O39" s="40">
        <v>25</v>
      </c>
      <c r="P39" s="43">
        <v>10</v>
      </c>
      <c r="Q39" s="43">
        <v>5</v>
      </c>
      <c r="R39" s="40">
        <v>0</v>
      </c>
      <c r="S39" s="40">
        <v>0</v>
      </c>
      <c r="T39" s="40">
        <v>100</v>
      </c>
      <c r="U39" s="40">
        <v>30</v>
      </c>
      <c r="V39" s="40">
        <v>0</v>
      </c>
      <c r="W39" s="40">
        <v>15</v>
      </c>
      <c r="X39" s="40">
        <v>5</v>
      </c>
      <c r="Y39" s="44"/>
    </row>
    <row r="40" spans="1:25">
      <c r="A40" s="40">
        <v>38</v>
      </c>
      <c r="B40" s="54" t="s">
        <v>39</v>
      </c>
      <c r="C40" s="41" t="s">
        <v>164</v>
      </c>
      <c r="D40" s="41">
        <v>447909</v>
      </c>
      <c r="E40" s="40">
        <f>SUBTOTAL(9,Tabela1[[#This Row],[160285]:[160324]])</f>
        <v>240</v>
      </c>
      <c r="F40" s="42">
        <v>176.69</v>
      </c>
      <c r="G40" s="42">
        <f>Tabela1[[#This Row],[Valor Unit]]*Tabela1[[#This Row],[Quantidade Total]]</f>
        <v>42405.599999999999</v>
      </c>
      <c r="H40" s="53">
        <v>10</v>
      </c>
      <c r="I40" s="40">
        <v>3</v>
      </c>
      <c r="J40" s="40">
        <v>2</v>
      </c>
      <c r="K40" s="40">
        <v>20</v>
      </c>
      <c r="L40" s="40">
        <v>3</v>
      </c>
      <c r="M40" s="40">
        <v>10</v>
      </c>
      <c r="N40" s="40">
        <v>2</v>
      </c>
      <c r="O40" s="40">
        <v>25</v>
      </c>
      <c r="P40" s="43">
        <v>10</v>
      </c>
      <c r="Q40" s="43">
        <v>5</v>
      </c>
      <c r="R40" s="40">
        <v>0</v>
      </c>
      <c r="S40" s="40">
        <v>0</v>
      </c>
      <c r="T40" s="40">
        <v>100</v>
      </c>
      <c r="U40" s="40">
        <v>30</v>
      </c>
      <c r="V40" s="40">
        <v>0</v>
      </c>
      <c r="W40" s="40">
        <v>15</v>
      </c>
      <c r="X40" s="40">
        <v>5</v>
      </c>
      <c r="Y40" s="44"/>
    </row>
    <row r="41" spans="1:25">
      <c r="A41" s="40">
        <v>39</v>
      </c>
      <c r="B41" s="52" t="s">
        <v>40</v>
      </c>
      <c r="C41" s="41" t="s">
        <v>165</v>
      </c>
      <c r="D41" s="41">
        <v>431109</v>
      </c>
      <c r="E41" s="40">
        <f>SUBTOTAL(9,Tabela1[[#This Row],[160285]:[160324]])</f>
        <v>489</v>
      </c>
      <c r="F41" s="42">
        <v>40.74</v>
      </c>
      <c r="G41" s="42">
        <f>Tabela1[[#This Row],[Valor Unit]]*Tabela1[[#This Row],[Quantidade Total]]</f>
        <v>19921.86</v>
      </c>
      <c r="H41" s="53">
        <v>10</v>
      </c>
      <c r="I41" s="40">
        <v>10</v>
      </c>
      <c r="J41" s="40">
        <v>3</v>
      </c>
      <c r="K41" s="40">
        <v>20</v>
      </c>
      <c r="L41" s="40">
        <v>0</v>
      </c>
      <c r="M41" s="40">
        <v>10</v>
      </c>
      <c r="N41" s="40">
        <v>10</v>
      </c>
      <c r="O41" s="40">
        <v>25</v>
      </c>
      <c r="P41" s="43">
        <v>10</v>
      </c>
      <c r="Q41" s="43">
        <v>20</v>
      </c>
      <c r="R41" s="40">
        <v>0</v>
      </c>
      <c r="S41" s="40">
        <v>1</v>
      </c>
      <c r="T41" s="40">
        <v>300</v>
      </c>
      <c r="U41" s="40">
        <v>50</v>
      </c>
      <c r="V41" s="40">
        <v>0</v>
      </c>
      <c r="W41" s="40">
        <v>10</v>
      </c>
      <c r="X41" s="40">
        <v>10</v>
      </c>
      <c r="Y41" s="44"/>
    </row>
    <row r="42" spans="1:25">
      <c r="A42" s="40">
        <v>40</v>
      </c>
      <c r="B42" s="52" t="s">
        <v>41</v>
      </c>
      <c r="C42" s="41" t="s">
        <v>165</v>
      </c>
      <c r="D42" s="41">
        <v>431110</v>
      </c>
      <c r="E42" s="40">
        <f>SUBTOTAL(9,Tabela1[[#This Row],[160285]:[160324]])</f>
        <v>595</v>
      </c>
      <c r="F42" s="42">
        <v>45.2</v>
      </c>
      <c r="G42" s="42">
        <f>Tabela1[[#This Row],[Valor Unit]]*Tabela1[[#This Row],[Quantidade Total]]</f>
        <v>26894</v>
      </c>
      <c r="H42" s="53">
        <v>20</v>
      </c>
      <c r="I42" s="40">
        <v>10</v>
      </c>
      <c r="J42" s="40">
        <v>3</v>
      </c>
      <c r="K42" s="40">
        <v>20</v>
      </c>
      <c r="L42" s="40">
        <v>1</v>
      </c>
      <c r="M42" s="40">
        <v>20</v>
      </c>
      <c r="N42" s="40">
        <v>10</v>
      </c>
      <c r="O42" s="40">
        <v>30</v>
      </c>
      <c r="P42" s="43">
        <v>10</v>
      </c>
      <c r="Q42" s="43">
        <v>50</v>
      </c>
      <c r="R42" s="40">
        <v>0</v>
      </c>
      <c r="S42" s="40">
        <v>1</v>
      </c>
      <c r="T42" s="40">
        <v>300</v>
      </c>
      <c r="U42" s="40">
        <v>50</v>
      </c>
      <c r="V42" s="40">
        <v>50</v>
      </c>
      <c r="W42" s="40">
        <v>10</v>
      </c>
      <c r="X42" s="40">
        <v>10</v>
      </c>
      <c r="Y42" s="44"/>
    </row>
    <row r="43" spans="1:25">
      <c r="A43" s="40">
        <v>41</v>
      </c>
      <c r="B43" s="52" t="s">
        <v>42</v>
      </c>
      <c r="C43" s="41" t="s">
        <v>165</v>
      </c>
      <c r="D43" s="41">
        <v>396594</v>
      </c>
      <c r="E43" s="40">
        <f>SUBTOTAL(9,Tabela1[[#This Row],[160285]:[160324]])</f>
        <v>469</v>
      </c>
      <c r="F43" s="42">
        <v>45.42</v>
      </c>
      <c r="G43" s="42">
        <f>Tabela1[[#This Row],[Valor Unit]]*Tabela1[[#This Row],[Quantidade Total]]</f>
        <v>21301.98</v>
      </c>
      <c r="H43" s="53">
        <v>10</v>
      </c>
      <c r="I43" s="40">
        <v>10</v>
      </c>
      <c r="J43" s="40">
        <v>3</v>
      </c>
      <c r="K43" s="40">
        <v>20</v>
      </c>
      <c r="L43" s="40">
        <v>0</v>
      </c>
      <c r="M43" s="40">
        <v>5</v>
      </c>
      <c r="N43" s="40">
        <v>10</v>
      </c>
      <c r="O43" s="40">
        <v>10</v>
      </c>
      <c r="P43" s="43">
        <v>10</v>
      </c>
      <c r="Q43" s="43">
        <v>20</v>
      </c>
      <c r="R43" s="40">
        <v>0</v>
      </c>
      <c r="S43" s="40">
        <v>1</v>
      </c>
      <c r="T43" s="40">
        <v>300</v>
      </c>
      <c r="U43" s="40">
        <v>50</v>
      </c>
      <c r="V43" s="40">
        <v>0</v>
      </c>
      <c r="W43" s="40">
        <v>10</v>
      </c>
      <c r="X43" s="40">
        <v>10</v>
      </c>
      <c r="Y43" s="44"/>
    </row>
    <row r="44" spans="1:25">
      <c r="A44" s="40">
        <v>42</v>
      </c>
      <c r="B44" s="52" t="s">
        <v>43</v>
      </c>
      <c r="C44" s="41" t="s">
        <v>165</v>
      </c>
      <c r="D44" s="41">
        <v>313844</v>
      </c>
      <c r="E44" s="40">
        <f>SUBTOTAL(9,Tabela1[[#This Row],[160285]:[160324]])</f>
        <v>469</v>
      </c>
      <c r="F44" s="42">
        <v>41.39</v>
      </c>
      <c r="G44" s="42">
        <f>Tabela1[[#This Row],[Valor Unit]]*Tabela1[[#This Row],[Quantidade Total]]</f>
        <v>19411.91</v>
      </c>
      <c r="H44" s="53">
        <v>10</v>
      </c>
      <c r="I44" s="40">
        <v>10</v>
      </c>
      <c r="J44" s="40">
        <v>3</v>
      </c>
      <c r="K44" s="40">
        <v>20</v>
      </c>
      <c r="L44" s="40">
        <v>0</v>
      </c>
      <c r="M44" s="40">
        <v>5</v>
      </c>
      <c r="N44" s="40">
        <v>10</v>
      </c>
      <c r="O44" s="40">
        <v>10</v>
      </c>
      <c r="P44" s="43">
        <v>10</v>
      </c>
      <c r="Q44" s="43">
        <v>20</v>
      </c>
      <c r="R44" s="40">
        <v>0</v>
      </c>
      <c r="S44" s="40">
        <v>1</v>
      </c>
      <c r="T44" s="40">
        <v>300</v>
      </c>
      <c r="U44" s="40">
        <v>50</v>
      </c>
      <c r="V44" s="40">
        <v>0</v>
      </c>
      <c r="W44" s="40">
        <v>10</v>
      </c>
      <c r="X44" s="40">
        <v>10</v>
      </c>
      <c r="Y44" s="44"/>
    </row>
    <row r="45" spans="1:25">
      <c r="A45" s="40">
        <v>43</v>
      </c>
      <c r="B45" s="52" t="s">
        <v>44</v>
      </c>
      <c r="C45" s="41" t="s">
        <v>165</v>
      </c>
      <c r="D45" s="41">
        <v>396595</v>
      </c>
      <c r="E45" s="40">
        <f>SUBTOTAL(9,Tabela1[[#This Row],[160285]:[160324]])</f>
        <v>539</v>
      </c>
      <c r="F45" s="42">
        <v>43.32</v>
      </c>
      <c r="G45" s="42">
        <f>Tabela1[[#This Row],[Valor Unit]]*Tabela1[[#This Row],[Quantidade Total]]</f>
        <v>23349.48</v>
      </c>
      <c r="H45" s="53">
        <v>10</v>
      </c>
      <c r="I45" s="40">
        <v>10</v>
      </c>
      <c r="J45" s="40">
        <v>3</v>
      </c>
      <c r="K45" s="40">
        <v>10</v>
      </c>
      <c r="L45" s="40">
        <v>0</v>
      </c>
      <c r="M45" s="40">
        <v>5</v>
      </c>
      <c r="N45" s="40">
        <v>10</v>
      </c>
      <c r="O45" s="40">
        <v>10</v>
      </c>
      <c r="P45" s="43">
        <v>10</v>
      </c>
      <c r="Q45" s="43">
        <v>100</v>
      </c>
      <c r="R45" s="40">
        <v>0</v>
      </c>
      <c r="S45" s="40">
        <v>1</v>
      </c>
      <c r="T45" s="40">
        <v>300</v>
      </c>
      <c r="U45" s="40">
        <v>50</v>
      </c>
      <c r="V45" s="40">
        <v>0</v>
      </c>
      <c r="W45" s="40">
        <v>10</v>
      </c>
      <c r="X45" s="40">
        <v>10</v>
      </c>
      <c r="Y45" s="44"/>
    </row>
    <row r="46" spans="1:25">
      <c r="A46" s="40">
        <v>44</v>
      </c>
      <c r="B46" s="52" t="s">
        <v>45</v>
      </c>
      <c r="C46" s="41" t="s">
        <v>165</v>
      </c>
      <c r="D46" s="41">
        <v>360486</v>
      </c>
      <c r="E46" s="40">
        <f>SUBTOTAL(9,Tabela1[[#This Row],[160285]:[160324]])</f>
        <v>459</v>
      </c>
      <c r="F46" s="42">
        <v>139.18</v>
      </c>
      <c r="G46" s="42">
        <f>Tabela1[[#This Row],[Valor Unit]]*Tabela1[[#This Row],[Quantidade Total]]</f>
        <v>63883.62</v>
      </c>
      <c r="H46" s="53">
        <v>10</v>
      </c>
      <c r="I46" s="40">
        <v>10</v>
      </c>
      <c r="J46" s="40">
        <v>3</v>
      </c>
      <c r="K46" s="40">
        <v>10</v>
      </c>
      <c r="L46" s="40">
        <v>0</v>
      </c>
      <c r="M46" s="40">
        <v>5</v>
      </c>
      <c r="N46" s="40">
        <v>10</v>
      </c>
      <c r="O46" s="40">
        <v>30</v>
      </c>
      <c r="P46" s="43">
        <v>10</v>
      </c>
      <c r="Q46" s="43">
        <v>20</v>
      </c>
      <c r="R46" s="40">
        <v>0</v>
      </c>
      <c r="S46" s="40">
        <v>1</v>
      </c>
      <c r="T46" s="40">
        <v>300</v>
      </c>
      <c r="U46" s="40">
        <v>30</v>
      </c>
      <c r="V46" s="40">
        <v>0</v>
      </c>
      <c r="W46" s="40">
        <v>10</v>
      </c>
      <c r="X46" s="40">
        <v>10</v>
      </c>
      <c r="Y46" s="44"/>
    </row>
    <row r="47" spans="1:25">
      <c r="A47" s="40">
        <v>45</v>
      </c>
      <c r="B47" s="52" t="s">
        <v>46</v>
      </c>
      <c r="C47" s="41" t="s">
        <v>165</v>
      </c>
      <c r="D47" s="41">
        <v>396925</v>
      </c>
      <c r="E47" s="40">
        <f>SUBTOTAL(9,Tabela1[[#This Row],[160285]:[160324]])</f>
        <v>434</v>
      </c>
      <c r="F47" s="42">
        <v>148.22999999999999</v>
      </c>
      <c r="G47" s="42">
        <f>Tabela1[[#This Row],[Valor Unit]]*Tabela1[[#This Row],[Quantidade Total]]</f>
        <v>64331.819999999992</v>
      </c>
      <c r="H47" s="53">
        <v>10</v>
      </c>
      <c r="I47" s="40">
        <v>10</v>
      </c>
      <c r="J47" s="40">
        <v>3</v>
      </c>
      <c r="K47" s="40">
        <v>10</v>
      </c>
      <c r="L47" s="40">
        <v>0</v>
      </c>
      <c r="M47" s="40">
        <v>5</v>
      </c>
      <c r="N47" s="40">
        <v>10</v>
      </c>
      <c r="O47" s="40">
        <v>10</v>
      </c>
      <c r="P47" s="43">
        <v>10</v>
      </c>
      <c r="Q47" s="43">
        <v>20</v>
      </c>
      <c r="R47" s="40">
        <v>0</v>
      </c>
      <c r="S47" s="40">
        <v>1</v>
      </c>
      <c r="T47" s="40">
        <v>300</v>
      </c>
      <c r="U47" s="40">
        <v>25</v>
      </c>
      <c r="V47" s="40">
        <v>0</v>
      </c>
      <c r="W47" s="40">
        <v>10</v>
      </c>
      <c r="X47" s="40">
        <v>10</v>
      </c>
      <c r="Y47" s="44"/>
    </row>
    <row r="48" spans="1:25" ht="37.5">
      <c r="A48" s="40">
        <v>46</v>
      </c>
      <c r="B48" s="52" t="s">
        <v>47</v>
      </c>
      <c r="C48" s="41" t="s">
        <v>165</v>
      </c>
      <c r="D48" s="41">
        <v>613699</v>
      </c>
      <c r="E48" s="40">
        <f>SUBTOTAL(9,Tabela1[[#This Row],[160285]:[160324]])</f>
        <v>526</v>
      </c>
      <c r="F48" s="42">
        <v>853.4</v>
      </c>
      <c r="G48" s="42">
        <f>Tabela1[[#This Row],[Valor Unit]]*Tabela1[[#This Row],[Quantidade Total]]</f>
        <v>448888.39999999997</v>
      </c>
      <c r="H48" s="53">
        <v>5</v>
      </c>
      <c r="I48" s="40">
        <v>10</v>
      </c>
      <c r="J48" s="40">
        <v>3</v>
      </c>
      <c r="K48" s="40">
        <v>10</v>
      </c>
      <c r="L48" s="40">
        <v>3</v>
      </c>
      <c r="M48" s="40">
        <v>5</v>
      </c>
      <c r="N48" s="40">
        <v>5</v>
      </c>
      <c r="O48" s="40">
        <v>20</v>
      </c>
      <c r="P48" s="43">
        <v>20</v>
      </c>
      <c r="Q48" s="43">
        <v>100</v>
      </c>
      <c r="R48" s="40">
        <v>0</v>
      </c>
      <c r="S48" s="40">
        <v>0</v>
      </c>
      <c r="T48" s="40">
        <v>300</v>
      </c>
      <c r="U48" s="40">
        <v>25</v>
      </c>
      <c r="V48" s="40">
        <v>0</v>
      </c>
      <c r="W48" s="40">
        <v>10</v>
      </c>
      <c r="X48" s="40">
        <v>10</v>
      </c>
      <c r="Y48" s="44"/>
    </row>
    <row r="49" spans="1:25" ht="37.5">
      <c r="A49" s="40">
        <v>47</v>
      </c>
      <c r="B49" s="52" t="s">
        <v>48</v>
      </c>
      <c r="C49" s="41" t="s">
        <v>165</v>
      </c>
      <c r="D49" s="41">
        <v>613699</v>
      </c>
      <c r="E49" s="40">
        <f>SUBTOTAL(9,Tabela1[[#This Row],[160285]:[160324]])</f>
        <v>504</v>
      </c>
      <c r="F49" s="42">
        <v>286.63</v>
      </c>
      <c r="G49" s="42">
        <f>Tabela1[[#This Row],[Valor Unit]]*Tabela1[[#This Row],[Quantidade Total]]</f>
        <v>144461.51999999999</v>
      </c>
      <c r="H49" s="53">
        <v>5</v>
      </c>
      <c r="I49" s="40">
        <v>10</v>
      </c>
      <c r="J49" s="40">
        <v>3</v>
      </c>
      <c r="K49" s="40">
        <v>10</v>
      </c>
      <c r="L49" s="40">
        <v>0</v>
      </c>
      <c r="M49" s="40">
        <v>5</v>
      </c>
      <c r="N49" s="40">
        <v>5</v>
      </c>
      <c r="O49" s="40">
        <v>20</v>
      </c>
      <c r="P49" s="43">
        <v>0</v>
      </c>
      <c r="Q49" s="43">
        <v>100</v>
      </c>
      <c r="R49" s="40">
        <v>0</v>
      </c>
      <c r="S49" s="40">
        <v>1</v>
      </c>
      <c r="T49" s="40">
        <v>300</v>
      </c>
      <c r="U49" s="40">
        <v>25</v>
      </c>
      <c r="V49" s="40">
        <v>0</v>
      </c>
      <c r="W49" s="40">
        <v>10</v>
      </c>
      <c r="X49" s="40">
        <v>10</v>
      </c>
      <c r="Y49" s="44"/>
    </row>
    <row r="50" spans="1:25">
      <c r="A50" s="40">
        <v>48</v>
      </c>
      <c r="B50" s="52" t="s">
        <v>49</v>
      </c>
      <c r="C50" s="41" t="s">
        <v>166</v>
      </c>
      <c r="D50" s="41">
        <v>610931</v>
      </c>
      <c r="E50" s="40">
        <f>SUBTOTAL(9,Tabela1[[#This Row],[160285]:[160324]])</f>
        <v>208</v>
      </c>
      <c r="F50" s="42">
        <v>106.37</v>
      </c>
      <c r="G50" s="42">
        <f>Tabela1[[#This Row],[Valor Unit]]*Tabela1[[#This Row],[Quantidade Total]]</f>
        <v>22124.959999999999</v>
      </c>
      <c r="H50" s="53">
        <v>10</v>
      </c>
      <c r="I50" s="40">
        <v>5</v>
      </c>
      <c r="J50" s="40">
        <v>3</v>
      </c>
      <c r="K50" s="40">
        <v>4</v>
      </c>
      <c r="L50" s="40">
        <v>0</v>
      </c>
      <c r="M50" s="40">
        <v>4</v>
      </c>
      <c r="N50" s="40">
        <v>10</v>
      </c>
      <c r="O50" s="40">
        <v>20</v>
      </c>
      <c r="P50" s="43">
        <v>2</v>
      </c>
      <c r="Q50" s="43">
        <v>100</v>
      </c>
      <c r="R50" s="40">
        <v>0</v>
      </c>
      <c r="S50" s="40">
        <v>0</v>
      </c>
      <c r="T50" s="40">
        <v>10</v>
      </c>
      <c r="U50" s="40">
        <v>30</v>
      </c>
      <c r="V50" s="40">
        <v>0</v>
      </c>
      <c r="W50" s="40">
        <v>5</v>
      </c>
      <c r="X50" s="40">
        <v>5</v>
      </c>
      <c r="Y50" s="44"/>
    </row>
    <row r="51" spans="1:25">
      <c r="A51" s="40">
        <v>49</v>
      </c>
      <c r="B51" s="52" t="s">
        <v>50</v>
      </c>
      <c r="C51" s="41" t="s">
        <v>166</v>
      </c>
      <c r="D51" s="41">
        <v>255833</v>
      </c>
      <c r="E51" s="40">
        <f>SUBTOTAL(9,Tabela1[[#This Row],[160285]:[160324]])</f>
        <v>212</v>
      </c>
      <c r="F51" s="42">
        <v>113.07</v>
      </c>
      <c r="G51" s="42">
        <f>Tabela1[[#This Row],[Valor Unit]]*Tabela1[[#This Row],[Quantidade Total]]</f>
        <v>23970.84</v>
      </c>
      <c r="H51" s="53">
        <v>10</v>
      </c>
      <c r="I51" s="40">
        <v>5</v>
      </c>
      <c r="J51" s="40">
        <v>3</v>
      </c>
      <c r="K51" s="40">
        <v>4</v>
      </c>
      <c r="L51" s="40">
        <v>0</v>
      </c>
      <c r="M51" s="40">
        <v>7</v>
      </c>
      <c r="N51" s="40">
        <v>10</v>
      </c>
      <c r="O51" s="40">
        <v>20</v>
      </c>
      <c r="P51" s="43">
        <v>2</v>
      </c>
      <c r="Q51" s="43">
        <v>100</v>
      </c>
      <c r="R51" s="40">
        <v>0</v>
      </c>
      <c r="S51" s="40">
        <v>1</v>
      </c>
      <c r="T51" s="40">
        <v>10</v>
      </c>
      <c r="U51" s="40">
        <v>30</v>
      </c>
      <c r="V51" s="40">
        <v>0</v>
      </c>
      <c r="W51" s="40">
        <v>5</v>
      </c>
      <c r="X51" s="40">
        <v>5</v>
      </c>
      <c r="Y51" s="44"/>
    </row>
    <row r="52" spans="1:25" ht="318.75">
      <c r="A52" s="40">
        <v>50</v>
      </c>
      <c r="B52" s="52" t="s">
        <v>70</v>
      </c>
      <c r="C52" s="41" t="s">
        <v>166</v>
      </c>
      <c r="D52" s="41">
        <v>481666</v>
      </c>
      <c r="E52" s="40">
        <f>SUBTOTAL(9,Tabela1[[#This Row],[160285]:[160324]])</f>
        <v>1261</v>
      </c>
      <c r="F52" s="42">
        <v>18.72</v>
      </c>
      <c r="G52" s="42">
        <f>Tabela1[[#This Row],[Valor Unit]]*Tabela1[[#This Row],[Quantidade Total]]</f>
        <v>23605.919999999998</v>
      </c>
      <c r="H52" s="40">
        <v>150</v>
      </c>
      <c r="I52" s="40">
        <v>30</v>
      </c>
      <c r="J52" s="40">
        <v>70</v>
      </c>
      <c r="K52" s="40">
        <v>25</v>
      </c>
      <c r="L52" s="40">
        <v>20</v>
      </c>
      <c r="M52" s="40">
        <v>20</v>
      </c>
      <c r="N52" s="40">
        <v>10</v>
      </c>
      <c r="O52" s="40">
        <v>20</v>
      </c>
      <c r="P52" s="43">
        <v>200</v>
      </c>
      <c r="Q52" s="43">
        <v>50</v>
      </c>
      <c r="R52" s="40">
        <v>0</v>
      </c>
      <c r="S52" s="40">
        <v>10</v>
      </c>
      <c r="T52" s="40">
        <v>250</v>
      </c>
      <c r="U52" s="40">
        <v>50</v>
      </c>
      <c r="V52" s="40">
        <v>300</v>
      </c>
      <c r="W52" s="40">
        <v>6</v>
      </c>
      <c r="X52" s="40">
        <v>50</v>
      </c>
      <c r="Y52" s="44"/>
    </row>
    <row r="53" spans="1:25" ht="262.5">
      <c r="A53" s="40">
        <v>51</v>
      </c>
      <c r="B53" s="52" t="s">
        <v>64</v>
      </c>
      <c r="C53" s="41" t="s">
        <v>166</v>
      </c>
      <c r="D53" s="41">
        <v>481666</v>
      </c>
      <c r="E53" s="40">
        <f>SUBTOTAL(9,Tabela1[[#This Row],[160285]:[160324]])</f>
        <v>1271</v>
      </c>
      <c r="F53" s="42">
        <v>14.55</v>
      </c>
      <c r="G53" s="42">
        <f>Tabela1[[#This Row],[Valor Unit]]*Tabela1[[#This Row],[Quantidade Total]]</f>
        <v>18493.05</v>
      </c>
      <c r="H53" s="40">
        <v>100</v>
      </c>
      <c r="I53" s="40">
        <v>30</v>
      </c>
      <c r="J53" s="40">
        <v>70</v>
      </c>
      <c r="K53" s="40">
        <v>25</v>
      </c>
      <c r="L53" s="40">
        <v>20</v>
      </c>
      <c r="M53" s="40">
        <v>20</v>
      </c>
      <c r="N53" s="40">
        <v>0</v>
      </c>
      <c r="O53" s="40">
        <v>30</v>
      </c>
      <c r="P53" s="43">
        <v>200</v>
      </c>
      <c r="Q53" s="43">
        <v>10</v>
      </c>
      <c r="R53" s="40">
        <v>100</v>
      </c>
      <c r="S53" s="40">
        <v>10</v>
      </c>
      <c r="T53" s="40">
        <v>250</v>
      </c>
      <c r="U53" s="40">
        <v>50</v>
      </c>
      <c r="V53" s="40">
        <v>300</v>
      </c>
      <c r="W53" s="40">
        <v>6</v>
      </c>
      <c r="X53" s="40">
        <v>50</v>
      </c>
      <c r="Y53" s="44"/>
    </row>
    <row r="54" spans="1:25" ht="187.5">
      <c r="A54" s="40">
        <v>52</v>
      </c>
      <c r="B54" s="52" t="s">
        <v>65</v>
      </c>
      <c r="C54" s="41" t="s">
        <v>166</v>
      </c>
      <c r="D54" s="41">
        <v>451652</v>
      </c>
      <c r="E54" s="40">
        <f>SUBTOTAL(9,Tabela1[[#This Row],[160285]:[160324]])</f>
        <v>188</v>
      </c>
      <c r="F54" s="42">
        <v>605.9</v>
      </c>
      <c r="G54" s="42">
        <f>Tabela1[[#This Row],[Valor Unit]]*Tabela1[[#This Row],[Quantidade Total]]</f>
        <v>113909.2</v>
      </c>
      <c r="H54" s="40">
        <v>8</v>
      </c>
      <c r="I54" s="40">
        <v>10</v>
      </c>
      <c r="J54" s="40">
        <v>8</v>
      </c>
      <c r="K54" s="40">
        <v>25</v>
      </c>
      <c r="L54" s="40">
        <v>3</v>
      </c>
      <c r="M54" s="40">
        <v>8</v>
      </c>
      <c r="N54" s="40">
        <v>0</v>
      </c>
      <c r="O54" s="40">
        <v>10</v>
      </c>
      <c r="P54" s="43">
        <v>10</v>
      </c>
      <c r="Q54" s="43">
        <v>30</v>
      </c>
      <c r="R54" s="40">
        <v>4</v>
      </c>
      <c r="S54" s="40">
        <v>7</v>
      </c>
      <c r="T54" s="40">
        <v>10</v>
      </c>
      <c r="U54" s="40">
        <v>15</v>
      </c>
      <c r="V54" s="40">
        <v>10</v>
      </c>
      <c r="W54" s="40">
        <v>20</v>
      </c>
      <c r="X54" s="40">
        <v>10</v>
      </c>
      <c r="Y54" s="44"/>
    </row>
    <row r="55" spans="1:25" ht="206.25">
      <c r="A55" s="40">
        <v>53</v>
      </c>
      <c r="B55" s="52" t="s">
        <v>66</v>
      </c>
      <c r="C55" s="41" t="s">
        <v>166</v>
      </c>
      <c r="D55" s="41">
        <v>437670</v>
      </c>
      <c r="E55" s="40">
        <f>SUBTOTAL(9,Tabela1[[#This Row],[160285]:[160324]])</f>
        <v>698</v>
      </c>
      <c r="F55" s="42">
        <v>103.06</v>
      </c>
      <c r="G55" s="42">
        <f>Tabela1[[#This Row],[Valor Unit]]*Tabela1[[#This Row],[Quantidade Total]]</f>
        <v>71935.88</v>
      </c>
      <c r="H55" s="40">
        <v>15</v>
      </c>
      <c r="I55" s="40">
        <v>20</v>
      </c>
      <c r="J55" s="40">
        <v>8</v>
      </c>
      <c r="K55" s="40">
        <v>30</v>
      </c>
      <c r="L55" s="40">
        <v>50</v>
      </c>
      <c r="M55" s="40">
        <v>10</v>
      </c>
      <c r="N55" s="40">
        <v>15</v>
      </c>
      <c r="O55" s="40">
        <v>10</v>
      </c>
      <c r="P55" s="43">
        <v>50</v>
      </c>
      <c r="Q55" s="43">
        <v>50</v>
      </c>
      <c r="R55" s="40">
        <v>5</v>
      </c>
      <c r="S55" s="40">
        <v>20</v>
      </c>
      <c r="T55" s="40">
        <v>300</v>
      </c>
      <c r="U55" s="40">
        <v>15</v>
      </c>
      <c r="V55" s="40">
        <v>50</v>
      </c>
      <c r="W55" s="40">
        <v>20</v>
      </c>
      <c r="X55" s="40">
        <v>30</v>
      </c>
      <c r="Y55" s="44"/>
    </row>
    <row r="56" spans="1:25" ht="37.5">
      <c r="A56" s="40">
        <v>54</v>
      </c>
      <c r="B56" s="52" t="s">
        <v>51</v>
      </c>
      <c r="C56" s="41" t="s">
        <v>166</v>
      </c>
      <c r="D56" s="41">
        <v>445372</v>
      </c>
      <c r="E56" s="40">
        <f>SUBTOTAL(9,Tabela1[[#This Row],[160285]:[160324]])</f>
        <v>240</v>
      </c>
      <c r="F56" s="42">
        <v>99.6</v>
      </c>
      <c r="G56" s="42">
        <f>Tabela1[[#This Row],[Valor Unit]]*Tabela1[[#This Row],[Quantidade Total]]</f>
        <v>23904</v>
      </c>
      <c r="H56" s="40">
        <v>10</v>
      </c>
      <c r="I56" s="40">
        <v>5</v>
      </c>
      <c r="J56" s="40">
        <v>30</v>
      </c>
      <c r="K56" s="40">
        <v>30</v>
      </c>
      <c r="L56" s="40">
        <v>4</v>
      </c>
      <c r="M56" s="40">
        <v>6</v>
      </c>
      <c r="N56" s="40">
        <v>5</v>
      </c>
      <c r="O56" s="40">
        <v>10</v>
      </c>
      <c r="P56" s="43">
        <v>30</v>
      </c>
      <c r="Q56" s="43">
        <v>15</v>
      </c>
      <c r="R56" s="40">
        <v>10</v>
      </c>
      <c r="S56" s="40">
        <v>5</v>
      </c>
      <c r="T56" s="40">
        <v>30</v>
      </c>
      <c r="U56" s="40">
        <v>5</v>
      </c>
      <c r="V56" s="40">
        <v>15</v>
      </c>
      <c r="W56" s="40">
        <v>10</v>
      </c>
      <c r="X56" s="40">
        <v>20</v>
      </c>
      <c r="Y56" s="44"/>
    </row>
    <row r="57" spans="1:25" ht="168.75">
      <c r="A57" s="40">
        <v>55</v>
      </c>
      <c r="B57" s="52" t="s">
        <v>67</v>
      </c>
      <c r="C57" s="41" t="s">
        <v>166</v>
      </c>
      <c r="D57" s="41">
        <v>239308</v>
      </c>
      <c r="E57" s="40">
        <f>SUBTOTAL(9,Tabela1[[#This Row],[160285]:[160324]])</f>
        <v>192</v>
      </c>
      <c r="F57" s="42">
        <v>70.180000000000007</v>
      </c>
      <c r="G57" s="42">
        <f>Tabela1[[#This Row],[Valor Unit]]*Tabela1[[#This Row],[Quantidade Total]]</f>
        <v>13474.560000000001</v>
      </c>
      <c r="H57" s="40">
        <v>20</v>
      </c>
      <c r="I57" s="40">
        <v>10</v>
      </c>
      <c r="J57" s="40">
        <v>20</v>
      </c>
      <c r="K57" s="40">
        <v>15</v>
      </c>
      <c r="L57" s="40">
        <v>2</v>
      </c>
      <c r="M57" s="40">
        <v>10</v>
      </c>
      <c r="N57" s="40">
        <v>4</v>
      </c>
      <c r="O57" s="40">
        <v>10</v>
      </c>
      <c r="P57" s="43">
        <v>10</v>
      </c>
      <c r="Q57" s="43">
        <v>10</v>
      </c>
      <c r="R57" s="40">
        <v>5</v>
      </c>
      <c r="S57" s="40">
        <v>5</v>
      </c>
      <c r="T57" s="40">
        <v>50</v>
      </c>
      <c r="U57" s="40">
        <v>5</v>
      </c>
      <c r="V57" s="40">
        <v>10</v>
      </c>
      <c r="W57" s="40">
        <v>6</v>
      </c>
      <c r="X57" s="40">
        <v>0</v>
      </c>
      <c r="Y57" s="44"/>
    </row>
    <row r="58" spans="1:25" ht="131.25">
      <c r="A58" s="40">
        <v>56</v>
      </c>
      <c r="B58" s="52" t="s">
        <v>68</v>
      </c>
      <c r="C58" s="41" t="s">
        <v>166</v>
      </c>
      <c r="D58" s="41">
        <v>345252</v>
      </c>
      <c r="E58" s="40">
        <f>SUBTOTAL(9,Tabela1[[#This Row],[160285]:[160324]])</f>
        <v>825</v>
      </c>
      <c r="F58" s="42">
        <v>71.84</v>
      </c>
      <c r="G58" s="42">
        <f>Tabela1[[#This Row],[Valor Unit]]*Tabela1[[#This Row],[Quantidade Total]]</f>
        <v>59268</v>
      </c>
      <c r="H58" s="40">
        <v>50</v>
      </c>
      <c r="I58" s="40">
        <v>30</v>
      </c>
      <c r="J58" s="40">
        <v>10</v>
      </c>
      <c r="K58" s="40">
        <v>25</v>
      </c>
      <c r="L58" s="40">
        <v>30</v>
      </c>
      <c r="M58" s="40">
        <v>20</v>
      </c>
      <c r="N58" s="40">
        <v>5</v>
      </c>
      <c r="O58" s="40">
        <v>10</v>
      </c>
      <c r="P58" s="43">
        <v>50</v>
      </c>
      <c r="Q58" s="43">
        <v>20</v>
      </c>
      <c r="R58" s="40">
        <v>30</v>
      </c>
      <c r="S58" s="40">
        <v>5</v>
      </c>
      <c r="T58" s="40">
        <v>200</v>
      </c>
      <c r="U58" s="40">
        <v>10</v>
      </c>
      <c r="V58" s="40">
        <v>250</v>
      </c>
      <c r="W58" s="40">
        <v>30</v>
      </c>
      <c r="X58" s="40">
        <v>50</v>
      </c>
      <c r="Y58" s="44"/>
    </row>
    <row r="59" spans="1:25">
      <c r="A59" s="40">
        <v>57</v>
      </c>
      <c r="B59" s="52" t="s">
        <v>52</v>
      </c>
      <c r="C59" s="41" t="s">
        <v>166</v>
      </c>
      <c r="D59" s="41">
        <v>254618</v>
      </c>
      <c r="E59" s="40">
        <f>SUBTOTAL(9,Tabela1[[#This Row],[160285]:[160324]])</f>
        <v>52</v>
      </c>
      <c r="F59" s="42">
        <v>131.62</v>
      </c>
      <c r="G59" s="42">
        <f>Tabela1[[#This Row],[Valor Unit]]*Tabela1[[#This Row],[Quantidade Total]]</f>
        <v>6844.24</v>
      </c>
      <c r="H59" s="40">
        <v>5</v>
      </c>
      <c r="I59" s="40">
        <v>1</v>
      </c>
      <c r="J59" s="40">
        <v>0</v>
      </c>
      <c r="K59" s="40">
        <v>5</v>
      </c>
      <c r="L59" s="40">
        <v>0</v>
      </c>
      <c r="M59" s="40">
        <v>5</v>
      </c>
      <c r="N59" s="40">
        <v>0</v>
      </c>
      <c r="O59" s="40">
        <v>25</v>
      </c>
      <c r="P59" s="43">
        <v>0</v>
      </c>
      <c r="Q59" s="43">
        <v>2</v>
      </c>
      <c r="R59" s="40">
        <v>0</v>
      </c>
      <c r="S59" s="40">
        <v>0</v>
      </c>
      <c r="T59" s="40">
        <v>5</v>
      </c>
      <c r="U59" s="40">
        <v>0</v>
      </c>
      <c r="V59" s="40">
        <v>0</v>
      </c>
      <c r="W59" s="40">
        <v>4</v>
      </c>
      <c r="X59" s="40">
        <v>0</v>
      </c>
      <c r="Y59" s="44"/>
    </row>
    <row r="60" spans="1:25" ht="37.5">
      <c r="A60" s="40">
        <v>58</v>
      </c>
      <c r="B60" s="52" t="s">
        <v>53</v>
      </c>
      <c r="C60" s="41" t="s">
        <v>166</v>
      </c>
      <c r="D60" s="41">
        <v>384273</v>
      </c>
      <c r="E60" s="40">
        <f>SUBTOTAL(9,Tabela1[[#This Row],[160285]:[160324]])</f>
        <v>43</v>
      </c>
      <c r="F60" s="42">
        <v>1941.35</v>
      </c>
      <c r="G60" s="42">
        <f>Tabela1[[#This Row],[Valor Unit]]*Tabela1[[#This Row],[Quantidade Total]]</f>
        <v>83478.05</v>
      </c>
      <c r="H60" s="40">
        <v>2</v>
      </c>
      <c r="I60" s="40">
        <v>1</v>
      </c>
      <c r="J60" s="40">
        <v>0</v>
      </c>
      <c r="K60" s="40">
        <v>1</v>
      </c>
      <c r="L60" s="40">
        <v>0</v>
      </c>
      <c r="M60" s="40">
        <v>1</v>
      </c>
      <c r="N60" s="40">
        <v>1</v>
      </c>
      <c r="O60" s="40">
        <v>25</v>
      </c>
      <c r="P60" s="43">
        <v>0</v>
      </c>
      <c r="Q60" s="43">
        <v>2</v>
      </c>
      <c r="R60" s="40">
        <v>1</v>
      </c>
      <c r="S60" s="40">
        <v>0</v>
      </c>
      <c r="T60" s="40">
        <v>2</v>
      </c>
      <c r="U60" s="40">
        <v>0</v>
      </c>
      <c r="V60" s="40">
        <v>0</v>
      </c>
      <c r="W60" s="40">
        <v>5</v>
      </c>
      <c r="X60" s="40">
        <v>2</v>
      </c>
      <c r="Y60" s="44"/>
    </row>
    <row r="61" spans="1:25" ht="37.5">
      <c r="A61" s="40">
        <v>59</v>
      </c>
      <c r="B61" s="52" t="s">
        <v>54</v>
      </c>
      <c r="C61" s="41" t="s">
        <v>166</v>
      </c>
      <c r="D61" s="41">
        <v>460108</v>
      </c>
      <c r="E61" s="40">
        <f>SUBTOTAL(9,Tabela1[[#This Row],[160285]:[160324]])</f>
        <v>113</v>
      </c>
      <c r="F61" s="42">
        <v>423.75</v>
      </c>
      <c r="G61" s="42">
        <f>Tabela1[[#This Row],[Valor Unit]]*Tabela1[[#This Row],[Quantidade Total]]</f>
        <v>47883.75</v>
      </c>
      <c r="H61" s="40">
        <v>5</v>
      </c>
      <c r="I61" s="40">
        <v>3</v>
      </c>
      <c r="J61" s="40">
        <v>0</v>
      </c>
      <c r="K61" s="40">
        <v>20</v>
      </c>
      <c r="L61" s="40">
        <v>1</v>
      </c>
      <c r="M61" s="40">
        <v>3</v>
      </c>
      <c r="N61" s="40">
        <v>1</v>
      </c>
      <c r="O61" s="40">
        <v>25</v>
      </c>
      <c r="P61" s="43">
        <v>4</v>
      </c>
      <c r="Q61" s="43">
        <v>2</v>
      </c>
      <c r="R61" s="40">
        <v>2</v>
      </c>
      <c r="S61" s="40">
        <v>0</v>
      </c>
      <c r="T61" s="40">
        <v>10</v>
      </c>
      <c r="U61" s="40">
        <v>20</v>
      </c>
      <c r="V61" s="40">
        <v>10</v>
      </c>
      <c r="W61" s="40">
        <v>2</v>
      </c>
      <c r="X61" s="40">
        <v>5</v>
      </c>
      <c r="Y61" s="44"/>
    </row>
    <row r="62" spans="1:25">
      <c r="A62" s="40">
        <v>60</v>
      </c>
      <c r="B62" s="52" t="s">
        <v>55</v>
      </c>
      <c r="C62" s="41" t="s">
        <v>166</v>
      </c>
      <c r="D62" s="41">
        <v>613689</v>
      </c>
      <c r="E62" s="40">
        <f>SUBTOTAL(9,Tabela1[[#This Row],[160285]:[160324]])</f>
        <v>189</v>
      </c>
      <c r="F62" s="42">
        <v>69.260000000000005</v>
      </c>
      <c r="G62" s="42">
        <f>Tabela1[[#This Row],[Valor Unit]]*Tabela1[[#This Row],[Quantidade Total]]</f>
        <v>13090.140000000001</v>
      </c>
      <c r="H62" s="40">
        <v>20</v>
      </c>
      <c r="I62" s="40">
        <v>5</v>
      </c>
      <c r="J62" s="40">
        <v>0</v>
      </c>
      <c r="K62" s="40">
        <v>10</v>
      </c>
      <c r="L62" s="40">
        <v>0</v>
      </c>
      <c r="M62" s="40">
        <v>10</v>
      </c>
      <c r="N62" s="40">
        <v>4</v>
      </c>
      <c r="O62" s="40">
        <v>25</v>
      </c>
      <c r="P62" s="43">
        <v>10</v>
      </c>
      <c r="Q62" s="43">
        <v>10</v>
      </c>
      <c r="R62" s="40">
        <v>0</v>
      </c>
      <c r="S62" s="40">
        <v>0</v>
      </c>
      <c r="T62" s="40">
        <v>50</v>
      </c>
      <c r="U62" s="40">
        <v>30</v>
      </c>
      <c r="V62" s="40">
        <v>0</v>
      </c>
      <c r="W62" s="40">
        <v>15</v>
      </c>
      <c r="X62" s="40">
        <v>0</v>
      </c>
      <c r="Y62" s="44"/>
    </row>
    <row r="63" spans="1:25">
      <c r="A63" s="40">
        <v>61</v>
      </c>
      <c r="B63" s="52" t="s">
        <v>56</v>
      </c>
      <c r="C63" s="41" t="s">
        <v>166</v>
      </c>
      <c r="D63" s="41">
        <v>613688</v>
      </c>
      <c r="E63" s="40">
        <f>SUBTOTAL(9,Tabela1[[#This Row],[160285]:[160324]])</f>
        <v>209</v>
      </c>
      <c r="F63" s="42">
        <v>156.38999999999999</v>
      </c>
      <c r="G63" s="42">
        <f>Tabela1[[#This Row],[Valor Unit]]*Tabela1[[#This Row],[Quantidade Total]]</f>
        <v>32685.51</v>
      </c>
      <c r="H63" s="40">
        <v>20</v>
      </c>
      <c r="I63" s="40">
        <v>5</v>
      </c>
      <c r="J63" s="40">
        <v>0</v>
      </c>
      <c r="K63" s="40">
        <v>10</v>
      </c>
      <c r="L63" s="40">
        <v>0</v>
      </c>
      <c r="M63" s="40">
        <v>10</v>
      </c>
      <c r="N63" s="40">
        <v>4</v>
      </c>
      <c r="O63" s="40">
        <v>25</v>
      </c>
      <c r="P63" s="43">
        <v>10</v>
      </c>
      <c r="Q63" s="43">
        <v>10</v>
      </c>
      <c r="R63" s="40">
        <v>0</v>
      </c>
      <c r="S63" s="40">
        <v>0</v>
      </c>
      <c r="T63" s="40">
        <v>50</v>
      </c>
      <c r="U63" s="40">
        <v>50</v>
      </c>
      <c r="V63" s="40">
        <v>0</v>
      </c>
      <c r="W63" s="40">
        <v>15</v>
      </c>
      <c r="X63" s="40">
        <v>0</v>
      </c>
      <c r="Y63" s="44"/>
    </row>
    <row r="64" spans="1:25">
      <c r="A64" s="40">
        <v>62</v>
      </c>
      <c r="B64" s="52" t="s">
        <v>57</v>
      </c>
      <c r="C64" s="41" t="s">
        <v>166</v>
      </c>
      <c r="D64" s="41">
        <v>613687</v>
      </c>
      <c r="E64" s="40">
        <f>SUBTOTAL(9,Tabela1[[#This Row],[160285]:[160324]])</f>
        <v>214</v>
      </c>
      <c r="F64" s="42">
        <v>104.57</v>
      </c>
      <c r="G64" s="42">
        <f>Tabela1[[#This Row],[Valor Unit]]*Tabela1[[#This Row],[Quantidade Total]]</f>
        <v>22377.98</v>
      </c>
      <c r="H64" s="40">
        <v>20</v>
      </c>
      <c r="I64" s="40">
        <v>5</v>
      </c>
      <c r="J64" s="40">
        <v>0</v>
      </c>
      <c r="K64" s="40">
        <v>10</v>
      </c>
      <c r="L64" s="40">
        <v>0</v>
      </c>
      <c r="M64" s="40">
        <v>10</v>
      </c>
      <c r="N64" s="40">
        <v>4</v>
      </c>
      <c r="O64" s="40">
        <v>10</v>
      </c>
      <c r="P64" s="43">
        <v>10</v>
      </c>
      <c r="Q64" s="43">
        <v>30</v>
      </c>
      <c r="R64" s="40">
        <v>0</v>
      </c>
      <c r="S64" s="40">
        <v>0</v>
      </c>
      <c r="T64" s="40">
        <v>50</v>
      </c>
      <c r="U64" s="40">
        <v>50</v>
      </c>
      <c r="V64" s="40">
        <v>0</v>
      </c>
      <c r="W64" s="40">
        <v>15</v>
      </c>
      <c r="X64" s="40">
        <v>0</v>
      </c>
      <c r="Y64" s="44"/>
    </row>
    <row r="65" spans="1:25" ht="37.5">
      <c r="A65" s="40">
        <v>63</v>
      </c>
      <c r="B65" s="52" t="s">
        <v>58</v>
      </c>
      <c r="C65" s="41" t="s">
        <v>166</v>
      </c>
      <c r="D65" s="41">
        <v>613686</v>
      </c>
      <c r="E65" s="40">
        <f>SUBTOTAL(9,Tabela1[[#This Row],[160285]:[160324]])</f>
        <v>176</v>
      </c>
      <c r="F65" s="42">
        <v>52.29</v>
      </c>
      <c r="G65" s="42">
        <f>Tabela1[[#This Row],[Valor Unit]]*Tabela1[[#This Row],[Quantidade Total]]</f>
        <v>9203.0399999999991</v>
      </c>
      <c r="H65" s="40">
        <v>10</v>
      </c>
      <c r="I65" s="40">
        <v>5</v>
      </c>
      <c r="J65" s="40">
        <v>15</v>
      </c>
      <c r="K65" s="40">
        <v>10</v>
      </c>
      <c r="L65" s="40">
        <v>0</v>
      </c>
      <c r="M65" s="40">
        <v>10</v>
      </c>
      <c r="N65" s="40">
        <v>4</v>
      </c>
      <c r="O65" s="40">
        <v>10</v>
      </c>
      <c r="P65" s="43">
        <v>5</v>
      </c>
      <c r="Q65" s="43">
        <v>2</v>
      </c>
      <c r="R65" s="40">
        <v>0</v>
      </c>
      <c r="S65" s="40">
        <v>5</v>
      </c>
      <c r="T65" s="40">
        <v>30</v>
      </c>
      <c r="U65" s="40">
        <v>50</v>
      </c>
      <c r="V65" s="40">
        <v>0</v>
      </c>
      <c r="W65" s="40">
        <v>15</v>
      </c>
      <c r="X65" s="40">
        <v>5</v>
      </c>
      <c r="Y65" s="44"/>
    </row>
    <row r="66" spans="1:25" ht="37.5">
      <c r="A66" s="40">
        <v>64</v>
      </c>
      <c r="B66" s="52" t="s">
        <v>59</v>
      </c>
      <c r="C66" s="41" t="s">
        <v>166</v>
      </c>
      <c r="D66" s="41">
        <v>613685</v>
      </c>
      <c r="E66" s="40">
        <f>SUBTOTAL(9,Tabela1[[#This Row],[160285]:[160324]])</f>
        <v>166</v>
      </c>
      <c r="F66" s="42">
        <v>98.99</v>
      </c>
      <c r="G66" s="42">
        <f>Tabela1[[#This Row],[Valor Unit]]*Tabela1[[#This Row],[Quantidade Total]]</f>
        <v>16432.34</v>
      </c>
      <c r="H66" s="40">
        <v>10</v>
      </c>
      <c r="I66" s="40">
        <v>5</v>
      </c>
      <c r="J66" s="40">
        <v>15</v>
      </c>
      <c r="K66" s="40">
        <v>10</v>
      </c>
      <c r="L66" s="40">
        <v>0</v>
      </c>
      <c r="M66" s="40">
        <v>10</v>
      </c>
      <c r="N66" s="40">
        <v>4</v>
      </c>
      <c r="O66" s="40">
        <v>10</v>
      </c>
      <c r="P66" s="43">
        <v>5</v>
      </c>
      <c r="Q66" s="43">
        <v>2</v>
      </c>
      <c r="R66" s="40">
        <v>0</v>
      </c>
      <c r="S66" s="40">
        <v>5</v>
      </c>
      <c r="T66" s="40">
        <v>20</v>
      </c>
      <c r="U66" s="40">
        <v>50</v>
      </c>
      <c r="V66" s="40">
        <v>0</v>
      </c>
      <c r="W66" s="40">
        <v>15</v>
      </c>
      <c r="X66" s="40">
        <v>5</v>
      </c>
      <c r="Y66" s="44"/>
    </row>
    <row r="67" spans="1:25" ht="37.5">
      <c r="A67" s="40">
        <v>65</v>
      </c>
      <c r="B67" s="52" t="s">
        <v>60</v>
      </c>
      <c r="C67" s="41" t="s">
        <v>166</v>
      </c>
      <c r="D67" s="41">
        <v>613686</v>
      </c>
      <c r="E67" s="40">
        <f>SUBTOTAL(9,Tabela1[[#This Row],[160285]:[160324]])</f>
        <v>151</v>
      </c>
      <c r="F67" s="42">
        <v>39.86</v>
      </c>
      <c r="G67" s="42">
        <f>Tabela1[[#This Row],[Valor Unit]]*Tabela1[[#This Row],[Quantidade Total]]</f>
        <v>6018.86</v>
      </c>
      <c r="H67" s="40">
        <v>10</v>
      </c>
      <c r="I67" s="40">
        <v>5</v>
      </c>
      <c r="J67" s="40">
        <v>15</v>
      </c>
      <c r="K67" s="40">
        <v>5</v>
      </c>
      <c r="L67" s="40">
        <v>0</v>
      </c>
      <c r="M67" s="40">
        <v>5</v>
      </c>
      <c r="N67" s="40">
        <v>4</v>
      </c>
      <c r="O67" s="40">
        <v>10</v>
      </c>
      <c r="P67" s="43">
        <v>5</v>
      </c>
      <c r="Q67" s="43">
        <v>2</v>
      </c>
      <c r="R67" s="40">
        <v>0</v>
      </c>
      <c r="S67" s="40">
        <v>0</v>
      </c>
      <c r="T67" s="40">
        <v>20</v>
      </c>
      <c r="U67" s="40">
        <v>50</v>
      </c>
      <c r="V67" s="40">
        <v>0</v>
      </c>
      <c r="W67" s="40">
        <v>15</v>
      </c>
      <c r="X67" s="40">
        <v>5</v>
      </c>
      <c r="Y67" s="44"/>
    </row>
    <row r="68" spans="1:25" ht="37.5">
      <c r="A68" s="40">
        <v>66</v>
      </c>
      <c r="B68" s="52" t="s">
        <v>61</v>
      </c>
      <c r="C68" s="41" t="s">
        <v>166</v>
      </c>
      <c r="D68" s="41">
        <v>613685</v>
      </c>
      <c r="E68" s="40">
        <f>SUBTOTAL(9,Tabela1[[#This Row],[160285]:[160324]])</f>
        <v>151</v>
      </c>
      <c r="F68" s="42">
        <v>70.91</v>
      </c>
      <c r="G68" s="42">
        <f>Tabela1[[#This Row],[Valor Unit]]*Tabela1[[#This Row],[Quantidade Total]]</f>
        <v>10707.41</v>
      </c>
      <c r="H68" s="40">
        <v>10</v>
      </c>
      <c r="I68" s="40">
        <v>5</v>
      </c>
      <c r="J68" s="40">
        <v>15</v>
      </c>
      <c r="K68" s="40">
        <v>5</v>
      </c>
      <c r="L68" s="40">
        <v>0</v>
      </c>
      <c r="M68" s="40">
        <v>5</v>
      </c>
      <c r="N68" s="40">
        <v>4</v>
      </c>
      <c r="O68" s="40">
        <v>10</v>
      </c>
      <c r="P68" s="43">
        <v>5</v>
      </c>
      <c r="Q68" s="43">
        <v>2</v>
      </c>
      <c r="R68" s="40">
        <v>0</v>
      </c>
      <c r="S68" s="40">
        <v>0</v>
      </c>
      <c r="T68" s="40">
        <v>20</v>
      </c>
      <c r="U68" s="40">
        <v>50</v>
      </c>
      <c r="V68" s="40">
        <v>0</v>
      </c>
      <c r="W68" s="40">
        <v>15</v>
      </c>
      <c r="X68" s="40">
        <v>5</v>
      </c>
      <c r="Y68" s="44"/>
    </row>
    <row r="69" spans="1:25" ht="150">
      <c r="A69" s="40">
        <v>67</v>
      </c>
      <c r="B69" s="52" t="s">
        <v>69</v>
      </c>
      <c r="C69" s="41" t="s">
        <v>166</v>
      </c>
      <c r="D69" s="41">
        <v>613684</v>
      </c>
      <c r="E69" s="40">
        <f>SUBTOTAL(9,Tabela1[[#This Row],[160285]:[160324]])</f>
        <v>82</v>
      </c>
      <c r="F69" s="42">
        <v>433.9</v>
      </c>
      <c r="G69" s="42">
        <f>Tabela1[[#This Row],[Valor Unit]]*Tabela1[[#This Row],[Quantidade Total]]</f>
        <v>35579.799999999996</v>
      </c>
      <c r="H69" s="40">
        <v>8</v>
      </c>
      <c r="I69" s="40">
        <v>5</v>
      </c>
      <c r="J69" s="40">
        <v>4</v>
      </c>
      <c r="K69" s="40">
        <v>4</v>
      </c>
      <c r="L69" s="40">
        <v>2</v>
      </c>
      <c r="M69" s="40">
        <v>4</v>
      </c>
      <c r="N69" s="40">
        <v>4</v>
      </c>
      <c r="O69" s="40">
        <v>10</v>
      </c>
      <c r="P69" s="43">
        <v>2</v>
      </c>
      <c r="Q69" s="43">
        <v>5</v>
      </c>
      <c r="R69" s="40">
        <v>5</v>
      </c>
      <c r="S69" s="40">
        <v>1</v>
      </c>
      <c r="T69" s="40">
        <v>10</v>
      </c>
      <c r="U69" s="40">
        <v>5</v>
      </c>
      <c r="V69" s="40">
        <v>3</v>
      </c>
      <c r="W69" s="40">
        <v>5</v>
      </c>
      <c r="X69" s="40">
        <v>5</v>
      </c>
      <c r="Y69" s="44"/>
    </row>
    <row r="70" spans="1:25" ht="37.5">
      <c r="A70" s="40">
        <v>68</v>
      </c>
      <c r="B70" s="52" t="s">
        <v>62</v>
      </c>
      <c r="C70" s="41" t="s">
        <v>166</v>
      </c>
      <c r="D70" s="41">
        <v>606141</v>
      </c>
      <c r="E70" s="40">
        <f>SUBTOTAL(9,Tabela1[[#This Row],[160285]:[160324]])</f>
        <v>64</v>
      </c>
      <c r="F70" s="42">
        <v>849.67</v>
      </c>
      <c r="G70" s="42">
        <f>Tabela1[[#This Row],[Valor Unit]]*Tabela1[[#This Row],[Quantidade Total]]</f>
        <v>54378.879999999997</v>
      </c>
      <c r="H70" s="40">
        <v>12</v>
      </c>
      <c r="I70" s="40">
        <v>1</v>
      </c>
      <c r="J70" s="40">
        <v>0</v>
      </c>
      <c r="K70" s="40">
        <v>0</v>
      </c>
      <c r="L70" s="40">
        <v>0</v>
      </c>
      <c r="M70" s="40">
        <v>0</v>
      </c>
      <c r="N70" s="40">
        <v>0</v>
      </c>
      <c r="O70" s="40">
        <v>35</v>
      </c>
      <c r="P70" s="43">
        <v>0</v>
      </c>
      <c r="Q70" s="43">
        <v>0</v>
      </c>
      <c r="R70" s="40">
        <v>0</v>
      </c>
      <c r="S70" s="40">
        <v>1</v>
      </c>
      <c r="T70" s="40">
        <v>10</v>
      </c>
      <c r="U70" s="40">
        <v>3</v>
      </c>
      <c r="V70" s="40">
        <v>0</v>
      </c>
      <c r="W70" s="40">
        <v>2</v>
      </c>
      <c r="X70" s="40">
        <v>0</v>
      </c>
      <c r="Y70" s="44"/>
    </row>
    <row r="71" spans="1:25" ht="37.5">
      <c r="A71" s="40">
        <v>69</v>
      </c>
      <c r="B71" s="52" t="s">
        <v>63</v>
      </c>
      <c r="C71" s="41" t="s">
        <v>165</v>
      </c>
      <c r="D71" s="41">
        <v>469993</v>
      </c>
      <c r="E71" s="40">
        <f>SUBTOTAL(9,Tabela1[[#This Row],[160285]:[160324]])</f>
        <v>5096</v>
      </c>
      <c r="F71" s="42">
        <v>8.34</v>
      </c>
      <c r="G71" s="42">
        <f>Tabela1[[#This Row],[Valor Unit]]*Tabela1[[#This Row],[Quantidade Total]]</f>
        <v>42500.639999999999</v>
      </c>
      <c r="H71" s="40">
        <v>5000</v>
      </c>
      <c r="I71" s="40">
        <v>1</v>
      </c>
      <c r="J71" s="40">
        <v>0</v>
      </c>
      <c r="K71" s="40">
        <v>0</v>
      </c>
      <c r="L71" s="40">
        <v>0</v>
      </c>
      <c r="M71" s="40">
        <v>0</v>
      </c>
      <c r="N71" s="40">
        <v>0</v>
      </c>
      <c r="O71" s="40">
        <v>35</v>
      </c>
      <c r="P71" s="43">
        <v>0</v>
      </c>
      <c r="Q71" s="43">
        <v>0</v>
      </c>
      <c r="R71" s="40">
        <v>0</v>
      </c>
      <c r="S71" s="40">
        <v>0</v>
      </c>
      <c r="T71" s="40">
        <v>50</v>
      </c>
      <c r="U71" s="40">
        <v>0</v>
      </c>
      <c r="V71" s="40">
        <v>0</v>
      </c>
      <c r="W71" s="57">
        <v>10</v>
      </c>
      <c r="X71" s="40">
        <v>0</v>
      </c>
      <c r="Y71" s="44"/>
    </row>
  </sheetData>
  <phoneticPr fontId="9" type="noConversion"/>
  <pageMargins left="0.511811024" right="0.511811024" top="0.78740157499999996" bottom="0.78740157499999996" header="0.31496062000000002" footer="0.31496062000000002"/>
  <pageSetup paperSize="9" scale="39" fitToHeight="0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F6AE0-9E08-41EC-83B2-1148AFA9B620}">
  <dimension ref="A1:AY71"/>
  <sheetViews>
    <sheetView zoomScale="70" zoomScaleNormal="70" workbookViewId="0">
      <selection activeCell="H3" sqref="H3"/>
    </sheetView>
  </sheetViews>
  <sheetFormatPr defaultRowHeight="15"/>
  <cols>
    <col min="1" max="1" width="15" style="11" bestFit="1" customWidth="1"/>
    <col min="2" max="2" width="28.83203125" style="12" customWidth="1"/>
    <col min="3" max="3" width="34.5" style="12" bestFit="1" customWidth="1"/>
    <col min="4" max="4" width="24.1640625" style="22" customWidth="1"/>
    <col min="5" max="5" width="130" style="12" bestFit="1" customWidth="1"/>
    <col min="6" max="6" width="33" bestFit="1" customWidth="1"/>
    <col min="7" max="7" width="26.33203125" bestFit="1" customWidth="1"/>
    <col min="8" max="8" width="25.33203125" style="16" bestFit="1" customWidth="1"/>
    <col min="9" max="9" width="25.6640625" style="16" customWidth="1"/>
    <col min="10" max="10" width="19.1640625" style="11" bestFit="1" customWidth="1"/>
    <col min="11" max="11" width="13.5" style="11" customWidth="1"/>
    <col min="12" max="12" width="12.6640625" style="11" customWidth="1"/>
    <col min="13" max="13" width="15.83203125" style="11" bestFit="1" customWidth="1"/>
    <col min="14" max="14" width="13.5" style="11" customWidth="1"/>
    <col min="15" max="15" width="13.1640625" style="11" customWidth="1"/>
    <col min="16" max="16" width="17" style="11" bestFit="1" customWidth="1"/>
    <col min="17" max="17" width="13.5" style="11" customWidth="1"/>
    <col min="18" max="18" width="15" style="11" bestFit="1" customWidth="1"/>
    <col min="19" max="21" width="13.5" style="11" customWidth="1"/>
    <col min="22" max="22" width="13.6640625" style="11" bestFit="1" customWidth="1"/>
    <col min="23" max="24" width="13.5" style="11" customWidth="1"/>
    <col min="25" max="25" width="14.6640625" style="11" bestFit="1" customWidth="1"/>
    <col min="26" max="26" width="15" style="11" bestFit="1" customWidth="1"/>
    <col min="27" max="27" width="13.1640625" style="11" customWidth="1"/>
    <col min="28" max="28" width="13.5" style="11" customWidth="1"/>
    <col min="29" max="29" width="20.83203125" style="11" bestFit="1" customWidth="1"/>
    <col min="30" max="30" width="18" style="11" bestFit="1" customWidth="1"/>
    <col min="31" max="31" width="16.83203125" style="11" bestFit="1" customWidth="1"/>
    <col min="32" max="32" width="13.1640625" style="11" customWidth="1"/>
    <col min="33" max="33" width="23.6640625" style="11" bestFit="1" customWidth="1"/>
    <col min="34" max="34" width="13.5" style="11" customWidth="1"/>
    <col min="35" max="35" width="12.6640625" style="11" customWidth="1"/>
    <col min="36" max="36" width="18.5" style="11" bestFit="1" customWidth="1"/>
    <col min="37" max="40" width="13.1640625" style="11" customWidth="1"/>
    <col min="41" max="47" width="13.5" style="11" customWidth="1"/>
    <col min="48" max="48" width="13.1640625" style="11" customWidth="1"/>
    <col min="49" max="49" width="14.83203125" style="11" customWidth="1"/>
    <col min="50" max="50" width="24.5" style="11" bestFit="1" customWidth="1"/>
    <col min="51" max="51" width="20" style="11" bestFit="1" customWidth="1"/>
    <col min="52" max="52" width="35.1640625" style="11" bestFit="1" customWidth="1"/>
    <col min="53" max="53" width="13.5" style="11" customWidth="1"/>
    <col min="54" max="16384" width="9.33203125" style="11"/>
  </cols>
  <sheetData>
    <row r="1" spans="1:51" s="9" customFormat="1" ht="14.25">
      <c r="A1" s="7" t="s">
        <v>0</v>
      </c>
      <c r="B1" s="5" t="s">
        <v>162</v>
      </c>
      <c r="C1" s="5" t="s">
        <v>163</v>
      </c>
      <c r="D1" s="19" t="s">
        <v>72</v>
      </c>
      <c r="E1" s="5" t="s">
        <v>1</v>
      </c>
      <c r="F1" s="4" t="s">
        <v>71</v>
      </c>
      <c r="G1" s="13" t="s">
        <v>73</v>
      </c>
      <c r="H1" s="6" t="s">
        <v>131</v>
      </c>
      <c r="I1" s="7" t="s">
        <v>118</v>
      </c>
      <c r="J1" s="7" t="s">
        <v>119</v>
      </c>
      <c r="K1" s="7" t="s">
        <v>120</v>
      </c>
      <c r="L1" s="7" t="s">
        <v>121</v>
      </c>
      <c r="M1" s="7" t="s">
        <v>122</v>
      </c>
      <c r="N1" s="7" t="s">
        <v>123</v>
      </c>
      <c r="O1" s="7" t="s">
        <v>124</v>
      </c>
      <c r="P1" s="7" t="s">
        <v>125</v>
      </c>
      <c r="Q1" s="7" t="s">
        <v>126</v>
      </c>
      <c r="R1" s="7" t="s">
        <v>127</v>
      </c>
      <c r="S1" s="7" t="s">
        <v>128</v>
      </c>
      <c r="T1" s="7" t="s">
        <v>129</v>
      </c>
      <c r="U1" s="7" t="s">
        <v>130</v>
      </c>
      <c r="V1" s="7" t="s">
        <v>132</v>
      </c>
      <c r="W1" s="7" t="s">
        <v>133</v>
      </c>
      <c r="X1" s="7" t="s">
        <v>134</v>
      </c>
      <c r="Y1" s="7" t="s">
        <v>135</v>
      </c>
      <c r="Z1" s="7" t="s">
        <v>136</v>
      </c>
      <c r="AA1" s="7" t="s">
        <v>137</v>
      </c>
      <c r="AB1" s="7" t="s">
        <v>138</v>
      </c>
      <c r="AC1" s="7" t="s">
        <v>139</v>
      </c>
      <c r="AD1" s="7" t="s">
        <v>140</v>
      </c>
      <c r="AE1" s="7" t="s">
        <v>141</v>
      </c>
      <c r="AF1" s="7" t="s">
        <v>142</v>
      </c>
      <c r="AG1" s="7" t="s">
        <v>143</v>
      </c>
      <c r="AH1" s="7" t="s">
        <v>144</v>
      </c>
      <c r="AI1" s="7" t="s">
        <v>145</v>
      </c>
      <c r="AJ1" s="7" t="s">
        <v>146</v>
      </c>
      <c r="AK1" s="7" t="s">
        <v>147</v>
      </c>
      <c r="AL1" s="7" t="s">
        <v>148</v>
      </c>
      <c r="AM1" s="7" t="s">
        <v>149</v>
      </c>
      <c r="AN1" s="7" t="s">
        <v>150</v>
      </c>
      <c r="AO1" s="7" t="s">
        <v>151</v>
      </c>
      <c r="AP1" s="7" t="s">
        <v>152</v>
      </c>
      <c r="AQ1" s="7" t="s">
        <v>153</v>
      </c>
      <c r="AR1" s="7" t="s">
        <v>154</v>
      </c>
      <c r="AS1" s="7" t="s">
        <v>155</v>
      </c>
      <c r="AT1" s="7" t="s">
        <v>156</v>
      </c>
      <c r="AU1" s="7" t="s">
        <v>161</v>
      </c>
      <c r="AV1" s="7" t="s">
        <v>157</v>
      </c>
      <c r="AW1" s="7" t="s">
        <v>158</v>
      </c>
      <c r="AX1" s="7" t="s">
        <v>159</v>
      </c>
      <c r="AY1" s="8" t="s">
        <v>160</v>
      </c>
    </row>
    <row r="2" spans="1:51" s="1" customFormat="1" ht="14.25">
      <c r="A2" s="23">
        <v>0</v>
      </c>
      <c r="B2" s="24"/>
      <c r="C2" s="17"/>
      <c r="D2" s="20"/>
      <c r="E2" s="24"/>
      <c r="F2" s="2">
        <f>SUBTOTAL(9,Tabela13[[#This Row],[160285]:[791590]])</f>
        <v>0</v>
      </c>
      <c r="G2" s="14"/>
      <c r="H2" s="2" t="s">
        <v>74</v>
      </c>
      <c r="I2" s="2" t="s">
        <v>75</v>
      </c>
      <c r="J2" s="2" t="s">
        <v>76</v>
      </c>
      <c r="K2" s="2" t="s">
        <v>77</v>
      </c>
      <c r="L2" s="2" t="s">
        <v>78</v>
      </c>
      <c r="M2" s="2" t="s">
        <v>79</v>
      </c>
      <c r="N2" s="2" t="s">
        <v>80</v>
      </c>
      <c r="O2" s="2" t="s">
        <v>81</v>
      </c>
      <c r="P2" s="2" t="s">
        <v>82</v>
      </c>
      <c r="Q2" s="2" t="s">
        <v>83</v>
      </c>
      <c r="R2" s="2" t="s">
        <v>84</v>
      </c>
      <c r="S2" s="2" t="s">
        <v>85</v>
      </c>
      <c r="T2" s="2" t="s">
        <v>86</v>
      </c>
      <c r="U2" s="2" t="s">
        <v>87</v>
      </c>
      <c r="V2" s="2" t="s">
        <v>88</v>
      </c>
      <c r="W2" s="2" t="s">
        <v>89</v>
      </c>
      <c r="X2" s="2" t="s">
        <v>90</v>
      </c>
      <c r="Y2" s="2" t="s">
        <v>91</v>
      </c>
      <c r="Z2" s="2" t="s">
        <v>92</v>
      </c>
      <c r="AA2" s="2" t="s">
        <v>93</v>
      </c>
      <c r="AB2" s="2" t="s">
        <v>94</v>
      </c>
      <c r="AC2" s="2" t="s">
        <v>95</v>
      </c>
      <c r="AD2" s="2" t="s">
        <v>96</v>
      </c>
      <c r="AE2" s="2" t="s">
        <v>97</v>
      </c>
      <c r="AF2" s="2" t="s">
        <v>98</v>
      </c>
      <c r="AG2" s="2" t="s">
        <v>99</v>
      </c>
      <c r="AH2" s="2" t="s">
        <v>100</v>
      </c>
      <c r="AI2" s="2" t="s">
        <v>101</v>
      </c>
      <c r="AJ2" s="2" t="s">
        <v>102</v>
      </c>
      <c r="AK2" s="2" t="s">
        <v>103</v>
      </c>
      <c r="AL2" s="2" t="s">
        <v>104</v>
      </c>
      <c r="AM2" s="2" t="s">
        <v>105</v>
      </c>
      <c r="AN2" s="2" t="s">
        <v>106</v>
      </c>
      <c r="AO2" s="2" t="s">
        <v>107</v>
      </c>
      <c r="AP2" s="2" t="s">
        <v>108</v>
      </c>
      <c r="AQ2" s="2" t="s">
        <v>109</v>
      </c>
      <c r="AR2" s="2" t="s">
        <v>110</v>
      </c>
      <c r="AS2" s="2" t="s">
        <v>111</v>
      </c>
      <c r="AT2" s="2" t="s">
        <v>112</v>
      </c>
      <c r="AU2" s="2" t="s">
        <v>113</v>
      </c>
      <c r="AV2" s="2" t="s">
        <v>114</v>
      </c>
      <c r="AW2" s="2" t="s">
        <v>115</v>
      </c>
      <c r="AX2" s="2" t="s">
        <v>116</v>
      </c>
      <c r="AY2" s="2" t="s">
        <v>117</v>
      </c>
    </row>
    <row r="3" spans="1:51">
      <c r="A3" s="10">
        <v>1</v>
      </c>
      <c r="B3" s="18">
        <v>240044</v>
      </c>
      <c r="C3" s="28" t="s">
        <v>164</v>
      </c>
      <c r="D3" s="21">
        <v>25.41</v>
      </c>
      <c r="E3" s="25" t="s">
        <v>2</v>
      </c>
      <c r="F3" s="10">
        <f>SUBTOTAL(9,Tabela13[[#This Row],[160285]:[791590]])</f>
        <v>50</v>
      </c>
      <c r="G3" s="15">
        <f>Tabela13[[#This Row],[Valor Unit]]*Tabela13[[#This Row],[Quantidade Total]]</f>
        <v>1270.5</v>
      </c>
      <c r="H3" s="26">
        <v>50</v>
      </c>
      <c r="I3" s="3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</row>
    <row r="4" spans="1:51">
      <c r="A4" s="10">
        <v>2</v>
      </c>
      <c r="B4" s="18">
        <v>264776</v>
      </c>
      <c r="C4" s="28" t="s">
        <v>164</v>
      </c>
      <c r="D4" s="21">
        <v>100.97</v>
      </c>
      <c r="E4" s="27" t="s">
        <v>3</v>
      </c>
      <c r="F4" s="10">
        <f>SUBTOTAL(9,Tabela13[[#This Row],[160285]:[791590]])</f>
        <v>20</v>
      </c>
      <c r="G4" s="15">
        <f>Tabela13[[#This Row],[Valor Unit]]*Tabela13[[#This Row],[Quantidade Total]]</f>
        <v>2019.4</v>
      </c>
      <c r="H4" s="26">
        <v>20</v>
      </c>
      <c r="I4" s="3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</row>
    <row r="5" spans="1:51">
      <c r="A5" s="10">
        <v>3</v>
      </c>
      <c r="B5" s="18">
        <v>240047</v>
      </c>
      <c r="C5" s="28" t="s">
        <v>164</v>
      </c>
      <c r="D5" s="21">
        <v>50.29</v>
      </c>
      <c r="E5" s="27" t="s">
        <v>4</v>
      </c>
      <c r="F5" s="10">
        <f>SUBTOTAL(9,Tabela13[[#This Row],[160285]:[791590]])</f>
        <v>50</v>
      </c>
      <c r="G5" s="15">
        <f>Tabela13[[#This Row],[Valor Unit]]*Tabela13[[#This Row],[Quantidade Total]]</f>
        <v>2514.5</v>
      </c>
      <c r="H5" s="26">
        <v>50</v>
      </c>
      <c r="I5" s="3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</row>
    <row r="6" spans="1:51">
      <c r="A6" s="10">
        <v>4</v>
      </c>
      <c r="B6" s="18">
        <v>613701</v>
      </c>
      <c r="C6" s="28" t="s">
        <v>164</v>
      </c>
      <c r="D6" s="21">
        <v>88.99</v>
      </c>
      <c r="E6" s="27" t="s">
        <v>5</v>
      </c>
      <c r="F6" s="10">
        <f>SUBTOTAL(9,Tabela13[[#This Row],[160285]:[791590]])</f>
        <v>50</v>
      </c>
      <c r="G6" s="15">
        <f>Tabela13[[#This Row],[Valor Unit]]*Tabela13[[#This Row],[Quantidade Total]]</f>
        <v>4449.5</v>
      </c>
      <c r="H6" s="26">
        <v>50</v>
      </c>
      <c r="I6" s="3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</row>
    <row r="7" spans="1:51">
      <c r="A7" s="10">
        <v>5</v>
      </c>
      <c r="B7" s="18">
        <v>380427</v>
      </c>
      <c r="C7" s="28" t="s">
        <v>164</v>
      </c>
      <c r="D7" s="21">
        <v>96.21</v>
      </c>
      <c r="E7" s="25" t="s">
        <v>6</v>
      </c>
      <c r="F7" s="10">
        <f>SUBTOTAL(9,Tabela13[[#This Row],[160285]:[791590]])</f>
        <v>20</v>
      </c>
      <c r="G7" s="15">
        <f>Tabela13[[#This Row],[Valor Unit]]*Tabela13[[#This Row],[Quantidade Total]]</f>
        <v>1924.1999999999998</v>
      </c>
      <c r="H7" s="26">
        <v>20</v>
      </c>
      <c r="I7" s="3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</row>
    <row r="8" spans="1:51">
      <c r="A8" s="10">
        <v>6</v>
      </c>
      <c r="B8" s="18">
        <v>298543</v>
      </c>
      <c r="C8" s="28" t="s">
        <v>164</v>
      </c>
      <c r="D8" s="21">
        <v>73.55</v>
      </c>
      <c r="E8" s="27" t="s">
        <v>7</v>
      </c>
      <c r="F8" s="10">
        <f>SUBTOTAL(9,Tabela13[[#This Row],[160285]:[791590]])</f>
        <v>20</v>
      </c>
      <c r="G8" s="15">
        <f>Tabela13[[#This Row],[Valor Unit]]*Tabela13[[#This Row],[Quantidade Total]]</f>
        <v>1471</v>
      </c>
      <c r="H8" s="26">
        <v>20</v>
      </c>
      <c r="I8" s="3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</row>
    <row r="9" spans="1:51">
      <c r="A9" s="10">
        <v>7</v>
      </c>
      <c r="B9" s="18">
        <v>302385</v>
      </c>
      <c r="C9" s="28" t="s">
        <v>164</v>
      </c>
      <c r="D9" s="21">
        <v>54.28</v>
      </c>
      <c r="E9" s="27" t="s">
        <v>8</v>
      </c>
      <c r="F9" s="10">
        <f>SUBTOTAL(9,Tabela13[[#This Row],[160285]:[791590]])</f>
        <v>20</v>
      </c>
      <c r="G9" s="15">
        <f>Tabela13[[#This Row],[Valor Unit]]*Tabela13[[#This Row],[Quantidade Total]]</f>
        <v>1085.5999999999999</v>
      </c>
      <c r="H9" s="26">
        <v>20</v>
      </c>
      <c r="I9" s="3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</row>
    <row r="10" spans="1:51">
      <c r="A10" s="10">
        <v>8</v>
      </c>
      <c r="B10" s="18">
        <v>371519</v>
      </c>
      <c r="C10" s="28" t="s">
        <v>164</v>
      </c>
      <c r="D10" s="21">
        <v>45.1</v>
      </c>
      <c r="E10" s="25" t="s">
        <v>9</v>
      </c>
      <c r="F10" s="10">
        <f>SUBTOTAL(9,Tabela13[[#This Row],[160285]:[791590]])</f>
        <v>20</v>
      </c>
      <c r="G10" s="15">
        <f>Tabela13[[#This Row],[Valor Unit]]*Tabela13[[#This Row],[Quantidade Total]]</f>
        <v>902</v>
      </c>
      <c r="H10" s="26">
        <v>20</v>
      </c>
      <c r="I10" s="3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</row>
    <row r="11" spans="1:51">
      <c r="A11" s="10">
        <v>9</v>
      </c>
      <c r="B11" s="18">
        <v>265295</v>
      </c>
      <c r="C11" s="28" t="s">
        <v>164</v>
      </c>
      <c r="D11" s="21">
        <v>141.34</v>
      </c>
      <c r="E11" s="27" t="s">
        <v>10</v>
      </c>
      <c r="F11" s="10">
        <f>SUBTOTAL(9,Tabela13[[#This Row],[160285]:[791590]])</f>
        <v>20</v>
      </c>
      <c r="G11" s="15">
        <f>Tabela13[[#This Row],[Valor Unit]]*Tabela13[[#This Row],[Quantidade Total]]</f>
        <v>2826.8</v>
      </c>
      <c r="H11" s="26">
        <v>20</v>
      </c>
      <c r="I11" s="3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</row>
    <row r="12" spans="1:51">
      <c r="A12" s="10">
        <v>10</v>
      </c>
      <c r="B12" s="18">
        <v>265294</v>
      </c>
      <c r="C12" s="28" t="s">
        <v>164</v>
      </c>
      <c r="D12" s="21">
        <v>177.46</v>
      </c>
      <c r="E12" s="27" t="s">
        <v>11</v>
      </c>
      <c r="F12" s="10">
        <f>SUBTOTAL(9,Tabela13[[#This Row],[160285]:[791590]])</f>
        <v>20</v>
      </c>
      <c r="G12" s="15">
        <f>Tabela13[[#This Row],[Valor Unit]]*Tabela13[[#This Row],[Quantidade Total]]</f>
        <v>3549.2000000000003</v>
      </c>
      <c r="H12" s="26">
        <v>20</v>
      </c>
      <c r="I12" s="3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</row>
    <row r="13" spans="1:51">
      <c r="A13" s="10">
        <v>11</v>
      </c>
      <c r="B13" s="18">
        <v>265293</v>
      </c>
      <c r="C13" s="28" t="s">
        <v>164</v>
      </c>
      <c r="D13" s="21">
        <v>224.23</v>
      </c>
      <c r="E13" s="27" t="s">
        <v>12</v>
      </c>
      <c r="F13" s="10">
        <f>SUBTOTAL(9,Tabela13[[#This Row],[160285]:[791590]])</f>
        <v>20</v>
      </c>
      <c r="G13" s="15">
        <f>Tabela13[[#This Row],[Valor Unit]]*Tabela13[[#This Row],[Quantidade Total]]</f>
        <v>4484.5999999999995</v>
      </c>
      <c r="H13" s="26">
        <v>20</v>
      </c>
      <c r="I13" s="3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</row>
    <row r="14" spans="1:51">
      <c r="A14" s="10">
        <v>12</v>
      </c>
      <c r="B14" s="18">
        <v>296042</v>
      </c>
      <c r="C14" s="28" t="s">
        <v>164</v>
      </c>
      <c r="D14" s="21">
        <v>270.41000000000003</v>
      </c>
      <c r="E14" s="27" t="s">
        <v>13</v>
      </c>
      <c r="F14" s="10">
        <f>SUBTOTAL(9,Tabela13[[#This Row],[160285]:[791590]])</f>
        <v>20</v>
      </c>
      <c r="G14" s="15">
        <f>Tabela13[[#This Row],[Valor Unit]]*Tabela13[[#This Row],[Quantidade Total]]</f>
        <v>5408.2000000000007</v>
      </c>
      <c r="H14" s="26">
        <v>20</v>
      </c>
      <c r="I14" s="3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</row>
    <row r="15" spans="1:51">
      <c r="A15" s="10">
        <v>13</v>
      </c>
      <c r="B15" s="18">
        <v>293431</v>
      </c>
      <c r="C15" s="28" t="s">
        <v>164</v>
      </c>
      <c r="D15" s="21">
        <v>2183.85</v>
      </c>
      <c r="E15" s="25" t="s">
        <v>14</v>
      </c>
      <c r="F15" s="10">
        <f>SUBTOTAL(9,Tabela13[[#This Row],[160285]:[791590]])</f>
        <v>10</v>
      </c>
      <c r="G15" s="15">
        <f>Tabela13[[#This Row],[Valor Unit]]*Tabela13[[#This Row],[Quantidade Total]]</f>
        <v>21838.5</v>
      </c>
      <c r="H15" s="26">
        <v>10</v>
      </c>
      <c r="I15" s="3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</row>
    <row r="16" spans="1:51">
      <c r="A16" s="10">
        <v>14</v>
      </c>
      <c r="B16" s="18">
        <v>374676</v>
      </c>
      <c r="C16" s="28" t="s">
        <v>164</v>
      </c>
      <c r="D16" s="21">
        <v>1256.28</v>
      </c>
      <c r="E16" s="25" t="s">
        <v>15</v>
      </c>
      <c r="F16" s="10">
        <f>SUBTOTAL(9,Tabela13[[#This Row],[160285]:[791590]])</f>
        <v>10</v>
      </c>
      <c r="G16" s="15">
        <f>Tabela13[[#This Row],[Valor Unit]]*Tabela13[[#This Row],[Quantidade Total]]</f>
        <v>12562.8</v>
      </c>
      <c r="H16" s="26">
        <v>10</v>
      </c>
      <c r="I16" s="3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</row>
    <row r="17" spans="1:51">
      <c r="A17" s="10">
        <v>15</v>
      </c>
      <c r="B17" s="18">
        <v>473676</v>
      </c>
      <c r="C17" s="28" t="s">
        <v>164</v>
      </c>
      <c r="D17" s="21">
        <v>233.14</v>
      </c>
      <c r="E17" s="27" t="s">
        <v>16</v>
      </c>
      <c r="F17" s="10">
        <f>SUBTOTAL(9,Tabela13[[#This Row],[160285]:[791590]])</f>
        <v>20</v>
      </c>
      <c r="G17" s="15">
        <f>Tabela13[[#This Row],[Valor Unit]]*Tabela13[[#This Row],[Quantidade Total]]</f>
        <v>4662.7999999999993</v>
      </c>
      <c r="H17" s="26">
        <v>20</v>
      </c>
      <c r="I17" s="3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</row>
    <row r="18" spans="1:51">
      <c r="A18" s="10">
        <v>16</v>
      </c>
      <c r="B18" s="18">
        <v>613695</v>
      </c>
      <c r="C18" s="28" t="s">
        <v>164</v>
      </c>
      <c r="D18" s="21">
        <v>391.99</v>
      </c>
      <c r="E18" s="25" t="s">
        <v>17</v>
      </c>
      <c r="F18" s="10">
        <f>SUBTOTAL(9,Tabela13[[#This Row],[160285]:[791590]])</f>
        <v>10</v>
      </c>
      <c r="G18" s="15">
        <f>Tabela13[[#This Row],[Valor Unit]]*Tabela13[[#This Row],[Quantidade Total]]</f>
        <v>3919.9</v>
      </c>
      <c r="H18" s="26">
        <v>10</v>
      </c>
      <c r="I18" s="3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</row>
    <row r="19" spans="1:51">
      <c r="A19" s="10">
        <v>17</v>
      </c>
      <c r="B19" s="18">
        <v>613694</v>
      </c>
      <c r="C19" s="28" t="s">
        <v>164</v>
      </c>
      <c r="D19" s="21">
        <v>969.75</v>
      </c>
      <c r="E19" s="25" t="s">
        <v>18</v>
      </c>
      <c r="F19" s="10">
        <f>SUBTOTAL(9,Tabela13[[#This Row],[160285]:[791590]])</f>
        <v>10</v>
      </c>
      <c r="G19" s="15">
        <f>Tabela13[[#This Row],[Valor Unit]]*Tabela13[[#This Row],[Quantidade Total]]</f>
        <v>9697.5</v>
      </c>
      <c r="H19" s="26">
        <v>10</v>
      </c>
      <c r="I19" s="3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</row>
    <row r="20" spans="1:51">
      <c r="A20" s="10">
        <v>18</v>
      </c>
      <c r="B20" s="18">
        <v>613693</v>
      </c>
      <c r="C20" s="28" t="s">
        <v>164</v>
      </c>
      <c r="D20" s="21">
        <v>2503.92</v>
      </c>
      <c r="E20" s="25" t="s">
        <v>19</v>
      </c>
      <c r="F20" s="10">
        <f>SUBTOTAL(9,Tabela13[[#This Row],[160285]:[791590]])</f>
        <v>10</v>
      </c>
      <c r="G20" s="15">
        <f>Tabela13[[#This Row],[Valor Unit]]*Tabela13[[#This Row],[Quantidade Total]]</f>
        <v>25039.200000000001</v>
      </c>
      <c r="H20" s="26">
        <v>10</v>
      </c>
      <c r="I20" s="3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</row>
    <row r="21" spans="1:51">
      <c r="A21" s="10">
        <v>19</v>
      </c>
      <c r="B21" s="18">
        <v>613692</v>
      </c>
      <c r="C21" s="28" t="s">
        <v>164</v>
      </c>
      <c r="D21" s="21">
        <v>812.18</v>
      </c>
      <c r="E21" s="25" t="s">
        <v>20</v>
      </c>
      <c r="F21" s="10">
        <f>SUBTOTAL(9,Tabela13[[#This Row],[160285]:[791590]])</f>
        <v>10</v>
      </c>
      <c r="G21" s="15">
        <f>Tabela13[[#This Row],[Valor Unit]]*Tabela13[[#This Row],[Quantidade Total]]</f>
        <v>8121.7999999999993</v>
      </c>
      <c r="H21" s="26">
        <v>10</v>
      </c>
      <c r="I21" s="3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</row>
    <row r="22" spans="1:51">
      <c r="A22" s="10">
        <v>20</v>
      </c>
      <c r="B22" s="18">
        <v>473664</v>
      </c>
      <c r="C22" s="28" t="s">
        <v>164</v>
      </c>
      <c r="D22" s="21">
        <v>310.88</v>
      </c>
      <c r="E22" s="25" t="s">
        <v>21</v>
      </c>
      <c r="F22" s="10">
        <f>SUBTOTAL(9,Tabela13[[#This Row],[160285]:[791590]])</f>
        <v>10</v>
      </c>
      <c r="G22" s="15">
        <f>Tabela13[[#This Row],[Valor Unit]]*Tabela13[[#This Row],[Quantidade Total]]</f>
        <v>3108.8</v>
      </c>
      <c r="H22" s="26">
        <v>10</v>
      </c>
      <c r="I22" s="3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</row>
    <row r="23" spans="1:51">
      <c r="A23" s="10">
        <v>21</v>
      </c>
      <c r="B23" s="18">
        <v>325380</v>
      </c>
      <c r="C23" s="28" t="s">
        <v>164</v>
      </c>
      <c r="D23" s="21">
        <v>102.4</v>
      </c>
      <c r="E23" s="25" t="s">
        <v>22</v>
      </c>
      <c r="F23" s="10">
        <f>SUBTOTAL(9,Tabela13[[#This Row],[160285]:[791590]])</f>
        <v>20</v>
      </c>
      <c r="G23" s="15">
        <f>Tabela13[[#This Row],[Valor Unit]]*Tabela13[[#This Row],[Quantidade Total]]</f>
        <v>2048</v>
      </c>
      <c r="H23" s="26">
        <v>20</v>
      </c>
      <c r="I23" s="3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</row>
    <row r="24" spans="1:51">
      <c r="A24" s="10">
        <v>22</v>
      </c>
      <c r="B24" s="18">
        <v>248280</v>
      </c>
      <c r="C24" s="28" t="s">
        <v>164</v>
      </c>
      <c r="D24" s="21">
        <v>47.98</v>
      </c>
      <c r="E24" s="25" t="s">
        <v>23</v>
      </c>
      <c r="F24" s="10">
        <f>SUBTOTAL(9,Tabela13[[#This Row],[160285]:[791590]])</f>
        <v>20</v>
      </c>
      <c r="G24" s="15">
        <f>Tabela13[[#This Row],[Valor Unit]]*Tabela13[[#This Row],[Quantidade Total]]</f>
        <v>959.59999999999991</v>
      </c>
      <c r="H24" s="26">
        <v>20</v>
      </c>
      <c r="I24" s="3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</row>
    <row r="25" spans="1:51">
      <c r="A25" s="10">
        <v>23</v>
      </c>
      <c r="B25" s="18">
        <v>464717</v>
      </c>
      <c r="C25" s="28" t="s">
        <v>164</v>
      </c>
      <c r="D25" s="21">
        <v>164.73</v>
      </c>
      <c r="E25" s="25" t="s">
        <v>24</v>
      </c>
      <c r="F25" s="10">
        <f>SUBTOTAL(9,Tabela13[[#This Row],[160285]:[791590]])</f>
        <v>20</v>
      </c>
      <c r="G25" s="15">
        <f>Tabela13[[#This Row],[Valor Unit]]*Tabela13[[#This Row],[Quantidade Total]]</f>
        <v>3294.6</v>
      </c>
      <c r="H25" s="26">
        <v>20</v>
      </c>
      <c r="I25" s="3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</row>
    <row r="26" spans="1:51">
      <c r="A26" s="10">
        <v>24</v>
      </c>
      <c r="B26" s="18">
        <v>252740</v>
      </c>
      <c r="C26" s="28" t="s">
        <v>164</v>
      </c>
      <c r="D26" s="21">
        <v>81.040000000000006</v>
      </c>
      <c r="E26" s="25" t="s">
        <v>25</v>
      </c>
      <c r="F26" s="10">
        <f>SUBTOTAL(9,Tabela13[[#This Row],[160285]:[791590]])</f>
        <v>20</v>
      </c>
      <c r="G26" s="15">
        <f>Tabela13[[#This Row],[Valor Unit]]*Tabela13[[#This Row],[Quantidade Total]]</f>
        <v>1620.8000000000002</v>
      </c>
      <c r="H26" s="26">
        <v>20</v>
      </c>
      <c r="I26" s="3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</row>
    <row r="27" spans="1:51">
      <c r="A27" s="10">
        <v>25</v>
      </c>
      <c r="B27" s="18">
        <v>406280</v>
      </c>
      <c r="C27" s="28" t="s">
        <v>164</v>
      </c>
      <c r="D27" s="21">
        <v>179.24</v>
      </c>
      <c r="E27" s="27" t="s">
        <v>26</v>
      </c>
      <c r="F27" s="10">
        <f>SUBTOTAL(9,Tabela13[[#This Row],[160285]:[791590]])</f>
        <v>10</v>
      </c>
      <c r="G27" s="15">
        <f>Tabela13[[#This Row],[Valor Unit]]*Tabela13[[#This Row],[Quantidade Total]]</f>
        <v>1792.4</v>
      </c>
      <c r="H27" s="26">
        <v>10</v>
      </c>
      <c r="I27" s="3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</row>
    <row r="28" spans="1:51" ht="30">
      <c r="A28" s="10">
        <v>26</v>
      </c>
      <c r="B28" s="18">
        <v>613698</v>
      </c>
      <c r="C28" s="28" t="s">
        <v>164</v>
      </c>
      <c r="D28" s="21">
        <v>100.2</v>
      </c>
      <c r="E28" s="25" t="s">
        <v>27</v>
      </c>
      <c r="F28" s="10">
        <f>SUBTOTAL(9,Tabela13[[#This Row],[160285]:[791590]])</f>
        <v>10</v>
      </c>
      <c r="G28" s="15">
        <f>Tabela13[[#This Row],[Valor Unit]]*Tabela13[[#This Row],[Quantidade Total]]</f>
        <v>1002</v>
      </c>
      <c r="H28" s="26">
        <v>10</v>
      </c>
      <c r="I28" s="3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</row>
    <row r="29" spans="1:51" ht="30">
      <c r="A29" s="10">
        <v>27</v>
      </c>
      <c r="B29" s="18">
        <v>613697</v>
      </c>
      <c r="C29" s="28" t="s">
        <v>164</v>
      </c>
      <c r="D29" s="21">
        <v>230.24</v>
      </c>
      <c r="E29" s="25" t="s">
        <v>28</v>
      </c>
      <c r="F29" s="10">
        <f>SUBTOTAL(9,Tabela13[[#This Row],[160285]:[791590]])</f>
        <v>10</v>
      </c>
      <c r="G29" s="15">
        <f>Tabela13[[#This Row],[Valor Unit]]*Tabela13[[#This Row],[Quantidade Total]]</f>
        <v>2302.4</v>
      </c>
      <c r="H29" s="26">
        <v>10</v>
      </c>
      <c r="I29" s="3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</row>
    <row r="30" spans="1:51" ht="30">
      <c r="A30" s="10">
        <v>28</v>
      </c>
      <c r="B30" s="18">
        <v>613696</v>
      </c>
      <c r="C30" s="28" t="s">
        <v>164</v>
      </c>
      <c r="D30" s="21">
        <v>388.54</v>
      </c>
      <c r="E30" s="25" t="s">
        <v>29</v>
      </c>
      <c r="F30" s="10">
        <f>SUBTOTAL(9,Tabela13[[#This Row],[160285]:[791590]])</f>
        <v>10</v>
      </c>
      <c r="G30" s="15">
        <f>Tabela13[[#This Row],[Valor Unit]]*Tabela13[[#This Row],[Quantidade Total]]</f>
        <v>3885.4</v>
      </c>
      <c r="H30" s="26">
        <v>10</v>
      </c>
      <c r="I30" s="3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</row>
    <row r="31" spans="1:51" ht="30">
      <c r="A31" s="10">
        <v>29</v>
      </c>
      <c r="B31" s="18">
        <v>249302</v>
      </c>
      <c r="C31" s="28" t="s">
        <v>164</v>
      </c>
      <c r="D31" s="21">
        <v>74.959999999999994</v>
      </c>
      <c r="E31" s="25" t="s">
        <v>30</v>
      </c>
      <c r="F31" s="10">
        <f>SUBTOTAL(9,Tabela13[[#This Row],[160285]:[791590]])</f>
        <v>10</v>
      </c>
      <c r="G31" s="15">
        <f>Tabela13[[#This Row],[Valor Unit]]*Tabela13[[#This Row],[Quantidade Total]]</f>
        <v>749.59999999999991</v>
      </c>
      <c r="H31" s="26">
        <v>10</v>
      </c>
      <c r="I31" s="3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</row>
    <row r="32" spans="1:51" ht="30">
      <c r="A32" s="10">
        <v>30</v>
      </c>
      <c r="B32" s="18">
        <v>255730</v>
      </c>
      <c r="C32" s="28" t="s">
        <v>164</v>
      </c>
      <c r="D32" s="21">
        <v>24.83</v>
      </c>
      <c r="E32" s="25" t="s">
        <v>31</v>
      </c>
      <c r="F32" s="10">
        <f>SUBTOTAL(9,Tabela13[[#This Row],[160285]:[791590]])</f>
        <v>10</v>
      </c>
      <c r="G32" s="15">
        <f>Tabela13[[#This Row],[Valor Unit]]*Tabela13[[#This Row],[Quantidade Total]]</f>
        <v>248.29999999999998</v>
      </c>
      <c r="H32" s="26">
        <v>10</v>
      </c>
      <c r="I32" s="3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</row>
    <row r="33" spans="1:51" ht="30">
      <c r="A33" s="10">
        <v>31</v>
      </c>
      <c r="B33" s="18">
        <v>360619</v>
      </c>
      <c r="C33" s="28" t="s">
        <v>164</v>
      </c>
      <c r="D33" s="21">
        <v>59.88</v>
      </c>
      <c r="E33" s="25" t="s">
        <v>32</v>
      </c>
      <c r="F33" s="10">
        <f>SUBTOTAL(9,Tabela13[[#This Row],[160285]:[791590]])</f>
        <v>10</v>
      </c>
      <c r="G33" s="15">
        <f>Tabela13[[#This Row],[Valor Unit]]*Tabela13[[#This Row],[Quantidade Total]]</f>
        <v>598.80000000000007</v>
      </c>
      <c r="H33" s="26">
        <v>10</v>
      </c>
      <c r="I33" s="3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</row>
    <row r="34" spans="1:51" ht="30">
      <c r="A34" s="10">
        <v>32</v>
      </c>
      <c r="B34" s="18">
        <v>234219</v>
      </c>
      <c r="C34" s="28" t="s">
        <v>164</v>
      </c>
      <c r="D34" s="21">
        <v>45.67</v>
      </c>
      <c r="E34" s="25" t="s">
        <v>33</v>
      </c>
      <c r="F34" s="10">
        <f>SUBTOTAL(9,Tabela13[[#This Row],[160285]:[791590]])</f>
        <v>10</v>
      </c>
      <c r="G34" s="15">
        <f>Tabela13[[#This Row],[Valor Unit]]*Tabela13[[#This Row],[Quantidade Total]]</f>
        <v>456.70000000000005</v>
      </c>
      <c r="H34" s="26">
        <v>10</v>
      </c>
      <c r="I34" s="3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</row>
    <row r="35" spans="1:51" ht="30">
      <c r="A35" s="10">
        <v>33</v>
      </c>
      <c r="B35" s="18">
        <v>233124</v>
      </c>
      <c r="C35" s="28" t="s">
        <v>164</v>
      </c>
      <c r="D35" s="21">
        <v>93.8</v>
      </c>
      <c r="E35" s="25" t="s">
        <v>34</v>
      </c>
      <c r="F35" s="10">
        <f>SUBTOTAL(9,Tabela13[[#This Row],[160285]:[791590]])</f>
        <v>10</v>
      </c>
      <c r="G35" s="15">
        <f>Tabela13[[#This Row],[Valor Unit]]*Tabela13[[#This Row],[Quantidade Total]]</f>
        <v>938</v>
      </c>
      <c r="H35" s="26">
        <v>10</v>
      </c>
      <c r="I35" s="3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</row>
    <row r="36" spans="1:51" ht="30">
      <c r="A36" s="10">
        <v>34</v>
      </c>
      <c r="B36" s="18">
        <v>360621</v>
      </c>
      <c r="C36" s="28" t="s">
        <v>164</v>
      </c>
      <c r="D36" s="21">
        <v>143.44</v>
      </c>
      <c r="E36" s="25" t="s">
        <v>35</v>
      </c>
      <c r="F36" s="10">
        <f>SUBTOTAL(9,Tabela13[[#This Row],[160285]:[791590]])</f>
        <v>10</v>
      </c>
      <c r="G36" s="15">
        <f>Tabela13[[#This Row],[Valor Unit]]*Tabela13[[#This Row],[Quantidade Total]]</f>
        <v>1434.4</v>
      </c>
      <c r="H36" s="26">
        <v>10</v>
      </c>
      <c r="I36" s="3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</row>
    <row r="37" spans="1:51" ht="30">
      <c r="A37" s="10">
        <v>35</v>
      </c>
      <c r="B37" s="18">
        <v>285934</v>
      </c>
      <c r="C37" s="28" t="s">
        <v>164</v>
      </c>
      <c r="D37" s="21">
        <v>123.32</v>
      </c>
      <c r="E37" s="25" t="s">
        <v>36</v>
      </c>
      <c r="F37" s="10">
        <f>SUBTOTAL(9,Tabela13[[#This Row],[160285]:[791590]])</f>
        <v>10</v>
      </c>
      <c r="G37" s="15">
        <f>Tabela13[[#This Row],[Valor Unit]]*Tabela13[[#This Row],[Quantidade Total]]</f>
        <v>1233.1999999999998</v>
      </c>
      <c r="H37" s="26">
        <v>10</v>
      </c>
      <c r="I37" s="3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</row>
    <row r="38" spans="1:51">
      <c r="A38" s="10">
        <v>36</v>
      </c>
      <c r="B38" s="18">
        <v>286264</v>
      </c>
      <c r="C38" s="28" t="s">
        <v>164</v>
      </c>
      <c r="D38" s="21">
        <v>214.28</v>
      </c>
      <c r="E38" s="27" t="s">
        <v>37</v>
      </c>
      <c r="F38" s="10">
        <f>SUBTOTAL(9,Tabela13[[#This Row],[160285]:[791590]])</f>
        <v>10</v>
      </c>
      <c r="G38" s="15">
        <f>Tabela13[[#This Row],[Valor Unit]]*Tabela13[[#This Row],[Quantidade Total]]</f>
        <v>2142.8000000000002</v>
      </c>
      <c r="H38" s="26">
        <v>10</v>
      </c>
      <c r="I38" s="3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</row>
    <row r="39" spans="1:51">
      <c r="A39" s="10">
        <v>37</v>
      </c>
      <c r="B39" s="18">
        <v>447908</v>
      </c>
      <c r="C39" s="28" t="s">
        <v>164</v>
      </c>
      <c r="D39" s="21">
        <v>207.39</v>
      </c>
      <c r="E39" s="27" t="s">
        <v>38</v>
      </c>
      <c r="F39" s="10">
        <f>SUBTOTAL(9,Tabela13[[#This Row],[160285]:[791590]])</f>
        <v>10</v>
      </c>
      <c r="G39" s="15">
        <f>Tabela13[[#This Row],[Valor Unit]]*Tabela13[[#This Row],[Quantidade Total]]</f>
        <v>2073.8999999999996</v>
      </c>
      <c r="H39" s="26">
        <v>10</v>
      </c>
      <c r="I39" s="3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</row>
    <row r="40" spans="1:51">
      <c r="A40" s="10">
        <v>38</v>
      </c>
      <c r="B40" s="18">
        <v>447909</v>
      </c>
      <c r="C40" s="28" t="s">
        <v>164</v>
      </c>
      <c r="D40" s="21">
        <v>176.69</v>
      </c>
      <c r="E40" s="27" t="s">
        <v>39</v>
      </c>
      <c r="F40" s="10">
        <f>SUBTOTAL(9,Tabela13[[#This Row],[160285]:[791590]])</f>
        <v>10</v>
      </c>
      <c r="G40" s="15">
        <f>Tabela13[[#This Row],[Valor Unit]]*Tabela13[[#This Row],[Quantidade Total]]</f>
        <v>1766.9</v>
      </c>
      <c r="H40" s="26">
        <v>10</v>
      </c>
      <c r="I40" s="3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</row>
    <row r="41" spans="1:51">
      <c r="A41" s="10">
        <v>39</v>
      </c>
      <c r="B41" s="18">
        <v>431109</v>
      </c>
      <c r="C41" s="28" t="s">
        <v>165</v>
      </c>
      <c r="D41" s="21">
        <v>40.74</v>
      </c>
      <c r="E41" s="25" t="s">
        <v>40</v>
      </c>
      <c r="F41" s="10">
        <f>SUBTOTAL(9,Tabela13[[#This Row],[160285]:[791590]])</f>
        <v>10</v>
      </c>
      <c r="G41" s="15">
        <f>Tabela13[[#This Row],[Valor Unit]]*Tabela13[[#This Row],[Quantidade Total]]</f>
        <v>407.40000000000003</v>
      </c>
      <c r="H41" s="26">
        <v>10</v>
      </c>
      <c r="I41" s="3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</row>
    <row r="42" spans="1:51">
      <c r="A42" s="10">
        <v>40</v>
      </c>
      <c r="B42" s="18">
        <v>431110</v>
      </c>
      <c r="C42" s="28" t="s">
        <v>165</v>
      </c>
      <c r="D42" s="21">
        <v>45.2</v>
      </c>
      <c r="E42" s="25" t="s">
        <v>41</v>
      </c>
      <c r="F42" s="10">
        <f>SUBTOTAL(9,Tabela13[[#This Row],[160285]:[791590]])</f>
        <v>20</v>
      </c>
      <c r="G42" s="15">
        <f>Tabela13[[#This Row],[Valor Unit]]*Tabela13[[#This Row],[Quantidade Total]]</f>
        <v>904</v>
      </c>
      <c r="H42" s="26">
        <v>20</v>
      </c>
      <c r="I42" s="3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</row>
    <row r="43" spans="1:51">
      <c r="A43" s="10">
        <v>41</v>
      </c>
      <c r="B43" s="18">
        <v>396594</v>
      </c>
      <c r="C43" s="28" t="s">
        <v>165</v>
      </c>
      <c r="D43" s="21">
        <v>45.42</v>
      </c>
      <c r="E43" s="25" t="s">
        <v>42</v>
      </c>
      <c r="F43" s="10">
        <f>SUBTOTAL(9,Tabela13[[#This Row],[160285]:[791590]])</f>
        <v>10</v>
      </c>
      <c r="G43" s="15">
        <f>Tabela13[[#This Row],[Valor Unit]]*Tabela13[[#This Row],[Quantidade Total]]</f>
        <v>454.20000000000005</v>
      </c>
      <c r="H43" s="26">
        <v>10</v>
      </c>
      <c r="I43" s="3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</row>
    <row r="44" spans="1:51">
      <c r="A44" s="10">
        <v>42</v>
      </c>
      <c r="B44" s="18">
        <v>313844</v>
      </c>
      <c r="C44" s="28" t="s">
        <v>165</v>
      </c>
      <c r="D44" s="21">
        <v>41.39</v>
      </c>
      <c r="E44" s="25" t="s">
        <v>43</v>
      </c>
      <c r="F44" s="10">
        <f>SUBTOTAL(9,Tabela13[[#This Row],[160285]:[791590]])</f>
        <v>10</v>
      </c>
      <c r="G44" s="15">
        <f>Tabela13[[#This Row],[Valor Unit]]*Tabela13[[#This Row],[Quantidade Total]]</f>
        <v>413.9</v>
      </c>
      <c r="H44" s="26">
        <v>10</v>
      </c>
      <c r="I44" s="3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</row>
    <row r="45" spans="1:51">
      <c r="A45" s="10">
        <v>43</v>
      </c>
      <c r="B45" s="18">
        <v>396595</v>
      </c>
      <c r="C45" s="28" t="s">
        <v>165</v>
      </c>
      <c r="D45" s="21">
        <v>43.32</v>
      </c>
      <c r="E45" s="25" t="s">
        <v>44</v>
      </c>
      <c r="F45" s="10">
        <f>SUBTOTAL(9,Tabela13[[#This Row],[160285]:[791590]])</f>
        <v>10</v>
      </c>
      <c r="G45" s="15">
        <f>Tabela13[[#This Row],[Valor Unit]]*Tabela13[[#This Row],[Quantidade Total]]</f>
        <v>433.2</v>
      </c>
      <c r="H45" s="26">
        <v>10</v>
      </c>
      <c r="I45" s="3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</row>
    <row r="46" spans="1:51">
      <c r="A46" s="10">
        <v>44</v>
      </c>
      <c r="B46" s="18">
        <v>360486</v>
      </c>
      <c r="C46" s="28" t="s">
        <v>165</v>
      </c>
      <c r="D46" s="21">
        <v>139.18</v>
      </c>
      <c r="E46" s="25" t="s">
        <v>45</v>
      </c>
      <c r="F46" s="10">
        <f>SUBTOTAL(9,Tabela13[[#This Row],[160285]:[791590]])</f>
        <v>10</v>
      </c>
      <c r="G46" s="15">
        <f>Tabela13[[#This Row],[Valor Unit]]*Tabela13[[#This Row],[Quantidade Total]]</f>
        <v>1391.8000000000002</v>
      </c>
      <c r="H46" s="26">
        <v>10</v>
      </c>
      <c r="I46" s="3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</row>
    <row r="47" spans="1:51">
      <c r="A47" s="10">
        <v>45</v>
      </c>
      <c r="B47" s="18">
        <v>396925</v>
      </c>
      <c r="C47" s="28" t="s">
        <v>165</v>
      </c>
      <c r="D47" s="21">
        <v>148.22999999999999</v>
      </c>
      <c r="E47" s="25" t="s">
        <v>46</v>
      </c>
      <c r="F47" s="10">
        <f>SUBTOTAL(9,Tabela13[[#This Row],[160285]:[791590]])</f>
        <v>10</v>
      </c>
      <c r="G47" s="15">
        <f>Tabela13[[#This Row],[Valor Unit]]*Tabela13[[#This Row],[Quantidade Total]]</f>
        <v>1482.3</v>
      </c>
      <c r="H47" s="26">
        <v>10</v>
      </c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</row>
    <row r="48" spans="1:51" ht="30">
      <c r="A48" s="10">
        <v>46</v>
      </c>
      <c r="B48" s="18">
        <v>613699</v>
      </c>
      <c r="C48" s="28" t="s">
        <v>165</v>
      </c>
      <c r="D48" s="21">
        <v>853.4</v>
      </c>
      <c r="E48" s="25" t="s">
        <v>47</v>
      </c>
      <c r="F48" s="10">
        <f>SUBTOTAL(9,Tabela13[[#This Row],[160285]:[791590]])</f>
        <v>5</v>
      </c>
      <c r="G48" s="15">
        <f>Tabela13[[#This Row],[Valor Unit]]*Tabela13[[#This Row],[Quantidade Total]]</f>
        <v>4267</v>
      </c>
      <c r="H48" s="26">
        <v>5</v>
      </c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</row>
    <row r="49" spans="1:51" ht="30">
      <c r="A49" s="10">
        <v>47</v>
      </c>
      <c r="B49" s="18">
        <v>613699</v>
      </c>
      <c r="C49" s="28" t="s">
        <v>165</v>
      </c>
      <c r="D49" s="21">
        <v>286.63</v>
      </c>
      <c r="E49" s="25" t="s">
        <v>48</v>
      </c>
      <c r="F49" s="10">
        <f>SUBTOTAL(9,Tabela13[[#This Row],[160285]:[791590]])</f>
        <v>5</v>
      </c>
      <c r="G49" s="15">
        <f>Tabela13[[#This Row],[Valor Unit]]*Tabela13[[#This Row],[Quantidade Total]]</f>
        <v>1433.15</v>
      </c>
      <c r="H49" s="26">
        <v>5</v>
      </c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</row>
    <row r="50" spans="1:51">
      <c r="A50" s="10">
        <v>48</v>
      </c>
      <c r="B50" s="18">
        <v>610931</v>
      </c>
      <c r="C50" s="28" t="s">
        <v>166</v>
      </c>
      <c r="D50" s="21">
        <v>106.37</v>
      </c>
      <c r="E50" s="25" t="s">
        <v>49</v>
      </c>
      <c r="F50" s="10">
        <f>SUBTOTAL(9,Tabela13[[#This Row],[160285]:[791590]])</f>
        <v>10</v>
      </c>
      <c r="G50" s="15">
        <f>Tabela13[[#This Row],[Valor Unit]]*Tabela13[[#This Row],[Quantidade Total]]</f>
        <v>1063.7</v>
      </c>
      <c r="H50" s="26">
        <v>10</v>
      </c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</row>
    <row r="51" spans="1:51">
      <c r="A51" s="10">
        <v>49</v>
      </c>
      <c r="B51" s="18">
        <v>255833</v>
      </c>
      <c r="C51" s="28" t="s">
        <v>166</v>
      </c>
      <c r="D51" s="21">
        <v>113.07</v>
      </c>
      <c r="E51" s="25" t="s">
        <v>50</v>
      </c>
      <c r="F51" s="10">
        <f>SUBTOTAL(9,Tabela13[[#This Row],[160285]:[791590]])</f>
        <v>10</v>
      </c>
      <c r="G51" s="15">
        <f>Tabela13[[#This Row],[Valor Unit]]*Tabela13[[#This Row],[Quantidade Total]]</f>
        <v>1130.6999999999998</v>
      </c>
      <c r="H51" s="26">
        <v>10</v>
      </c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</row>
    <row r="52" spans="1:51" ht="255">
      <c r="A52" s="10">
        <v>50</v>
      </c>
      <c r="B52" s="18">
        <v>481666</v>
      </c>
      <c r="C52" s="28" t="s">
        <v>166</v>
      </c>
      <c r="D52" s="21">
        <v>18.72</v>
      </c>
      <c r="E52" s="25" t="s">
        <v>70</v>
      </c>
      <c r="F52" s="10">
        <f>SUBTOTAL(9,Tabela13[[#This Row],[160285]:[791590]])</f>
        <v>150</v>
      </c>
      <c r="G52" s="15">
        <f>Tabela13[[#This Row],[Valor Unit]]*Tabela13[[#This Row],[Quantidade Total]]</f>
        <v>2808</v>
      </c>
      <c r="H52" s="10">
        <v>150</v>
      </c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</row>
    <row r="53" spans="1:51" ht="225">
      <c r="A53" s="10">
        <v>51</v>
      </c>
      <c r="B53" s="18">
        <v>481666</v>
      </c>
      <c r="C53" s="28" t="s">
        <v>166</v>
      </c>
      <c r="D53" s="21">
        <v>14.55</v>
      </c>
      <c r="E53" s="25" t="s">
        <v>64</v>
      </c>
      <c r="F53" s="10">
        <f>SUBTOTAL(9,Tabela13[[#This Row],[160285]:[791590]])</f>
        <v>100</v>
      </c>
      <c r="G53" s="15">
        <f>Tabela13[[#This Row],[Valor Unit]]*Tabela13[[#This Row],[Quantidade Total]]</f>
        <v>1455</v>
      </c>
      <c r="H53" s="10">
        <v>100</v>
      </c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</row>
    <row r="54" spans="1:51" ht="150">
      <c r="A54" s="10">
        <v>52</v>
      </c>
      <c r="B54" s="18">
        <v>451652</v>
      </c>
      <c r="C54" s="28" t="s">
        <v>166</v>
      </c>
      <c r="D54" s="21">
        <v>605.9</v>
      </c>
      <c r="E54" s="25" t="s">
        <v>65</v>
      </c>
      <c r="F54" s="10">
        <f>SUBTOTAL(9,Tabela13[[#This Row],[160285]:[791590]])</f>
        <v>8</v>
      </c>
      <c r="G54" s="15">
        <f>Tabela13[[#This Row],[Valor Unit]]*Tabela13[[#This Row],[Quantidade Total]]</f>
        <v>4847.2</v>
      </c>
      <c r="H54" s="10">
        <v>8</v>
      </c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</row>
    <row r="55" spans="1:51" ht="165">
      <c r="A55" s="10">
        <v>53</v>
      </c>
      <c r="B55" s="18">
        <v>437670</v>
      </c>
      <c r="C55" s="28" t="s">
        <v>166</v>
      </c>
      <c r="D55" s="21">
        <v>103.06</v>
      </c>
      <c r="E55" s="25" t="s">
        <v>66</v>
      </c>
      <c r="F55" s="10">
        <f>SUBTOTAL(9,Tabela13[[#This Row],[160285]:[791590]])</f>
        <v>15</v>
      </c>
      <c r="G55" s="15">
        <f>Tabela13[[#This Row],[Valor Unit]]*Tabela13[[#This Row],[Quantidade Total]]</f>
        <v>1545.9</v>
      </c>
      <c r="H55" s="10">
        <v>15</v>
      </c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</row>
    <row r="56" spans="1:51" ht="30">
      <c r="A56" s="10">
        <v>54</v>
      </c>
      <c r="B56" s="18">
        <v>445372</v>
      </c>
      <c r="C56" s="28" t="s">
        <v>166</v>
      </c>
      <c r="D56" s="21">
        <v>99.6</v>
      </c>
      <c r="E56" s="25" t="s">
        <v>51</v>
      </c>
      <c r="F56" s="10">
        <f>SUBTOTAL(9,Tabela13[[#This Row],[160285]:[791590]])</f>
        <v>10</v>
      </c>
      <c r="G56" s="15">
        <f>Tabela13[[#This Row],[Valor Unit]]*Tabela13[[#This Row],[Quantidade Total]]</f>
        <v>996</v>
      </c>
      <c r="H56" s="10">
        <v>10</v>
      </c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</row>
    <row r="57" spans="1:51" ht="135">
      <c r="A57" s="10">
        <v>55</v>
      </c>
      <c r="B57" s="18">
        <v>239308</v>
      </c>
      <c r="C57" s="28" t="s">
        <v>166</v>
      </c>
      <c r="D57" s="21">
        <v>70.180000000000007</v>
      </c>
      <c r="E57" s="25" t="s">
        <v>67</v>
      </c>
      <c r="F57" s="10">
        <f>SUBTOTAL(9,Tabela13[[#This Row],[160285]:[791590]])</f>
        <v>20</v>
      </c>
      <c r="G57" s="15">
        <f>Tabela13[[#This Row],[Valor Unit]]*Tabela13[[#This Row],[Quantidade Total]]</f>
        <v>1403.6000000000001</v>
      </c>
      <c r="H57" s="10">
        <v>20</v>
      </c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</row>
    <row r="58" spans="1:51" ht="105">
      <c r="A58" s="10">
        <v>56</v>
      </c>
      <c r="B58" s="18">
        <v>345252</v>
      </c>
      <c r="C58" s="28" t="s">
        <v>166</v>
      </c>
      <c r="D58" s="21">
        <v>71.84</v>
      </c>
      <c r="E58" s="25" t="s">
        <v>68</v>
      </c>
      <c r="F58" s="10">
        <f>SUBTOTAL(9,Tabela13[[#This Row],[160285]:[791590]])</f>
        <v>50</v>
      </c>
      <c r="G58" s="15">
        <f>Tabela13[[#This Row],[Valor Unit]]*Tabela13[[#This Row],[Quantidade Total]]</f>
        <v>3592</v>
      </c>
      <c r="H58" s="10">
        <v>50</v>
      </c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</row>
    <row r="59" spans="1:51">
      <c r="A59" s="10">
        <v>57</v>
      </c>
      <c r="B59" s="18">
        <v>254618</v>
      </c>
      <c r="C59" s="28" t="s">
        <v>166</v>
      </c>
      <c r="D59" s="21">
        <v>131.62</v>
      </c>
      <c r="E59" s="25" t="s">
        <v>52</v>
      </c>
      <c r="F59" s="10">
        <f>SUBTOTAL(9,Tabela13[[#This Row],[160285]:[791590]])</f>
        <v>5</v>
      </c>
      <c r="G59" s="15">
        <f>Tabela13[[#This Row],[Valor Unit]]*Tabela13[[#This Row],[Quantidade Total]]</f>
        <v>658.1</v>
      </c>
      <c r="H59" s="10">
        <v>5</v>
      </c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</row>
    <row r="60" spans="1:51" ht="30">
      <c r="A60" s="10">
        <v>58</v>
      </c>
      <c r="B60" s="18">
        <v>384273</v>
      </c>
      <c r="C60" s="28" t="s">
        <v>166</v>
      </c>
      <c r="D60" s="21">
        <v>1941.35</v>
      </c>
      <c r="E60" s="25" t="s">
        <v>53</v>
      </c>
      <c r="F60" s="10">
        <f>SUBTOTAL(9,Tabela13[[#This Row],[160285]:[791590]])</f>
        <v>2</v>
      </c>
      <c r="G60" s="15">
        <f>Tabela13[[#This Row],[Valor Unit]]*Tabela13[[#This Row],[Quantidade Total]]</f>
        <v>3882.7</v>
      </c>
      <c r="H60" s="10">
        <v>2</v>
      </c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</row>
    <row r="61" spans="1:51" ht="30">
      <c r="A61" s="10">
        <v>59</v>
      </c>
      <c r="B61" s="18">
        <v>460108</v>
      </c>
      <c r="C61" s="28" t="s">
        <v>166</v>
      </c>
      <c r="D61" s="21">
        <v>423.75</v>
      </c>
      <c r="E61" s="25" t="s">
        <v>54</v>
      </c>
      <c r="F61" s="10">
        <f>SUBTOTAL(9,Tabela13[[#This Row],[160285]:[791590]])</f>
        <v>5</v>
      </c>
      <c r="G61" s="15">
        <f>Tabela13[[#This Row],[Valor Unit]]*Tabela13[[#This Row],[Quantidade Total]]</f>
        <v>2118.75</v>
      </c>
      <c r="H61" s="10">
        <v>5</v>
      </c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</row>
    <row r="62" spans="1:51">
      <c r="A62" s="10">
        <v>60</v>
      </c>
      <c r="B62" s="18">
        <v>613689</v>
      </c>
      <c r="C62" s="28" t="s">
        <v>166</v>
      </c>
      <c r="D62" s="21">
        <v>69.260000000000005</v>
      </c>
      <c r="E62" s="25" t="s">
        <v>55</v>
      </c>
      <c r="F62" s="10">
        <f>SUBTOTAL(9,Tabela13[[#This Row],[160285]:[791590]])</f>
        <v>20</v>
      </c>
      <c r="G62" s="15">
        <f>Tabela13[[#This Row],[Valor Unit]]*Tabela13[[#This Row],[Quantidade Total]]</f>
        <v>1385.2</v>
      </c>
      <c r="H62" s="10">
        <v>20</v>
      </c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</row>
    <row r="63" spans="1:51">
      <c r="A63" s="10">
        <v>61</v>
      </c>
      <c r="B63" s="18">
        <v>613688</v>
      </c>
      <c r="C63" s="28" t="s">
        <v>166</v>
      </c>
      <c r="D63" s="21">
        <v>156.38999999999999</v>
      </c>
      <c r="E63" s="25" t="s">
        <v>56</v>
      </c>
      <c r="F63" s="10">
        <f>SUBTOTAL(9,Tabela13[[#This Row],[160285]:[791590]])</f>
        <v>20</v>
      </c>
      <c r="G63" s="15">
        <f>Tabela13[[#This Row],[Valor Unit]]*Tabela13[[#This Row],[Quantidade Total]]</f>
        <v>3127.7999999999997</v>
      </c>
      <c r="H63" s="10">
        <v>20</v>
      </c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</row>
    <row r="64" spans="1:51">
      <c r="A64" s="10">
        <v>62</v>
      </c>
      <c r="B64" s="18">
        <v>613687</v>
      </c>
      <c r="C64" s="28" t="s">
        <v>166</v>
      </c>
      <c r="D64" s="21">
        <v>104.57</v>
      </c>
      <c r="E64" s="25" t="s">
        <v>57</v>
      </c>
      <c r="F64" s="10">
        <f>SUBTOTAL(9,Tabela13[[#This Row],[160285]:[791590]])</f>
        <v>20</v>
      </c>
      <c r="G64" s="15">
        <f>Tabela13[[#This Row],[Valor Unit]]*Tabela13[[#This Row],[Quantidade Total]]</f>
        <v>2091.3999999999996</v>
      </c>
      <c r="H64" s="10">
        <v>20</v>
      </c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</row>
    <row r="65" spans="1:51" ht="30">
      <c r="A65" s="10">
        <v>63</v>
      </c>
      <c r="B65" s="18">
        <v>613686</v>
      </c>
      <c r="C65" s="28" t="s">
        <v>166</v>
      </c>
      <c r="D65" s="21">
        <v>52.29</v>
      </c>
      <c r="E65" s="25" t="s">
        <v>58</v>
      </c>
      <c r="F65" s="10">
        <f>SUBTOTAL(9,Tabela13[[#This Row],[160285]:[791590]])</f>
        <v>10</v>
      </c>
      <c r="G65" s="15">
        <f>Tabela13[[#This Row],[Valor Unit]]*Tabela13[[#This Row],[Quantidade Total]]</f>
        <v>522.9</v>
      </c>
      <c r="H65" s="10">
        <v>10</v>
      </c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</row>
    <row r="66" spans="1:51" ht="30">
      <c r="A66" s="10">
        <v>64</v>
      </c>
      <c r="B66" s="18">
        <v>613685</v>
      </c>
      <c r="C66" s="28" t="s">
        <v>166</v>
      </c>
      <c r="D66" s="21">
        <v>98.99</v>
      </c>
      <c r="E66" s="25" t="s">
        <v>59</v>
      </c>
      <c r="F66" s="10">
        <f>SUBTOTAL(9,Tabela13[[#This Row],[160285]:[791590]])</f>
        <v>10</v>
      </c>
      <c r="G66" s="15">
        <f>Tabela13[[#This Row],[Valor Unit]]*Tabela13[[#This Row],[Quantidade Total]]</f>
        <v>989.9</v>
      </c>
      <c r="H66" s="10">
        <v>10</v>
      </c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</row>
    <row r="67" spans="1:51" ht="30">
      <c r="A67" s="10">
        <v>65</v>
      </c>
      <c r="B67" s="18">
        <v>613686</v>
      </c>
      <c r="C67" s="28" t="s">
        <v>166</v>
      </c>
      <c r="D67" s="21">
        <v>39.86</v>
      </c>
      <c r="E67" s="25" t="s">
        <v>60</v>
      </c>
      <c r="F67" s="10">
        <f>SUBTOTAL(9,Tabela13[[#This Row],[160285]:[791590]])</f>
        <v>10</v>
      </c>
      <c r="G67" s="15">
        <f>Tabela13[[#This Row],[Valor Unit]]*Tabela13[[#This Row],[Quantidade Total]]</f>
        <v>398.6</v>
      </c>
      <c r="H67" s="10">
        <v>10</v>
      </c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</row>
    <row r="68" spans="1:51" ht="30">
      <c r="A68" s="10">
        <v>66</v>
      </c>
      <c r="B68" s="18">
        <v>613685</v>
      </c>
      <c r="C68" s="28" t="s">
        <v>166</v>
      </c>
      <c r="D68" s="21">
        <v>70.91</v>
      </c>
      <c r="E68" s="25" t="s">
        <v>61</v>
      </c>
      <c r="F68" s="10">
        <f>SUBTOTAL(9,Tabela13[[#This Row],[160285]:[791590]])</f>
        <v>10</v>
      </c>
      <c r="G68" s="15">
        <f>Tabela13[[#This Row],[Valor Unit]]*Tabela13[[#This Row],[Quantidade Total]]</f>
        <v>709.09999999999991</v>
      </c>
      <c r="H68" s="10">
        <v>10</v>
      </c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</row>
    <row r="69" spans="1:51" ht="120">
      <c r="A69" s="10">
        <v>67</v>
      </c>
      <c r="B69" s="18">
        <v>613684</v>
      </c>
      <c r="C69" s="28" t="s">
        <v>166</v>
      </c>
      <c r="D69" s="21">
        <v>433.9</v>
      </c>
      <c r="E69" s="25" t="s">
        <v>69</v>
      </c>
      <c r="F69" s="10">
        <f>SUBTOTAL(9,Tabela13[[#This Row],[160285]:[791590]])</f>
        <v>8</v>
      </c>
      <c r="G69" s="15">
        <f>Tabela13[[#This Row],[Valor Unit]]*Tabela13[[#This Row],[Quantidade Total]]</f>
        <v>3471.2</v>
      </c>
      <c r="H69" s="10">
        <v>8</v>
      </c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</row>
    <row r="70" spans="1:51" ht="30">
      <c r="A70" s="10">
        <v>68</v>
      </c>
      <c r="B70" s="18">
        <v>606141</v>
      </c>
      <c r="C70" s="28" t="s">
        <v>166</v>
      </c>
      <c r="D70" s="21">
        <v>849.67</v>
      </c>
      <c r="E70" s="25" t="s">
        <v>62</v>
      </c>
      <c r="F70" s="10">
        <f>SUBTOTAL(9,Tabela13[[#This Row],[160285]:[791590]])</f>
        <v>12</v>
      </c>
      <c r="G70" s="15">
        <f>Tabela13[[#This Row],[Valor Unit]]*Tabela13[[#This Row],[Quantidade Total]]</f>
        <v>10196.039999999999</v>
      </c>
      <c r="H70" s="10">
        <v>12</v>
      </c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</row>
    <row r="71" spans="1:51" ht="30">
      <c r="A71" s="10">
        <v>69</v>
      </c>
      <c r="B71" s="18">
        <v>469993</v>
      </c>
      <c r="C71" s="29" t="s">
        <v>165</v>
      </c>
      <c r="D71" s="21">
        <v>8.34</v>
      </c>
      <c r="E71" s="25" t="s">
        <v>63</v>
      </c>
      <c r="F71" s="10">
        <f>SUBTOTAL(9,Tabela13[[#This Row],[160285]:[791590]])</f>
        <v>5000</v>
      </c>
      <c r="G71" s="15">
        <f>Tabela13[[#This Row],[Valor Unit]]*Tabela13[[#This Row],[Quantidade Total]]</f>
        <v>41700</v>
      </c>
      <c r="H71" s="10">
        <v>5000</v>
      </c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Quantidade Total</vt:lpstr>
      <vt:lpstr>Quantitativo por Participante</vt:lpstr>
      <vt:lpstr>Lançar IRP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italo quintino</dc:creator>
  <cp:lastModifiedBy>italo quintino</cp:lastModifiedBy>
  <cp:lastPrinted>2024-06-17T17:13:57Z</cp:lastPrinted>
  <dcterms:created xsi:type="dcterms:W3CDTF">2024-03-14T18:28:02Z</dcterms:created>
  <dcterms:modified xsi:type="dcterms:W3CDTF">2024-06-17T17:13:59Z</dcterms:modified>
</cp:coreProperties>
</file>